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a Ritz\Dropbox (USA Gymnastics)\Finance Department\State &amp; Regions\Financial Reports - S&amp;R\2022-23 S &amp; R Financial Reports for Website\Womens\2023.06\"/>
    </mc:Choice>
  </mc:AlternateContent>
  <xr:revisionPtr revIDLastSave="0" documentId="8_{BB6EDCEE-4377-43CC-9385-5968A89897F4}" xr6:coauthVersionLast="47" xr6:coauthVersionMax="47" xr10:uidLastSave="{00000000-0000-0000-0000-000000000000}"/>
  <bookViews>
    <workbookView xWindow="1980" yWindow="1980" windowWidth="21600" windowHeight="11895" activeTab="1" xr2:uid="{AF7FDB6F-6F32-49C8-9495-29556B3D177E}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Sheet1!$A:$C,Sheet1!$1:$1</definedName>
    <definedName name="QB_COLUMN_1" localSheetId="1" hidden="1">Sheet1!$D$1</definedName>
    <definedName name="QB_COLUMN_20" localSheetId="1" hidden="1">Sheet1!$P$1</definedName>
    <definedName name="QB_COLUMN_28" localSheetId="1" hidden="1">Sheet1!$R$1</definedName>
    <definedName name="QB_COLUMN_29" localSheetId="1" hidden="1">Sheet1!$T$1</definedName>
    <definedName name="QB_COLUMN_3" localSheetId="1" hidden="1">Sheet1!$F$1</definedName>
    <definedName name="QB_COLUMN_30" localSheetId="1" hidden="1">Sheet1!$V$1</definedName>
    <definedName name="QB_COLUMN_31" localSheetId="1" hidden="1">Sheet1!$X$1</definedName>
    <definedName name="QB_COLUMN_4" localSheetId="1" hidden="1">Sheet1!$H$1</definedName>
    <definedName name="QB_COLUMN_5" localSheetId="1" hidden="1">Sheet1!$J$1</definedName>
    <definedName name="QB_COLUMN_7" localSheetId="1" hidden="1">Sheet1!$L$1</definedName>
    <definedName name="QB_COLUMN_8" localSheetId="1" hidden="1">Sheet1!$N$1</definedName>
    <definedName name="QB_DATA_0" localSheetId="1" hidden="1">Sheet1!$2:$2,Sheet1!$3:$3,Sheet1!$4:$4,Sheet1!$5:$5,Sheet1!$6:$6,Sheet1!$7:$7,Sheet1!$8:$8,Sheet1!$9:$9,Sheet1!$10:$10,Sheet1!$11:$11,Sheet1!$12:$12,Sheet1!$13:$13,Sheet1!$14:$14,Sheet1!$15:$15,Sheet1!$16:$16,Sheet1!$17:$17</definedName>
    <definedName name="QB_DATA_1" localSheetId="1" hidden="1">Sheet1!$18:$18,Sheet1!$19:$19,Sheet1!$20:$20,Sheet1!$21:$21,Sheet1!$22:$22,Sheet1!$23:$23,Sheet1!$24:$24,Sheet1!$25:$25,Sheet1!$26:$26,Sheet1!$27:$27,Sheet1!$28:$28,Sheet1!$29:$29,Sheet1!$30:$30,Sheet1!$31:$31,Sheet1!$32:$32,Sheet1!$33:$33</definedName>
    <definedName name="QB_DATA_2" localSheetId="1" hidden="1">Sheet1!$34:$34,Sheet1!$35:$35,Sheet1!$36:$36,Sheet1!$37:$37,Sheet1!$38:$38,Sheet1!$39:$39,Sheet1!$40:$40,Sheet1!$41:$41,Sheet1!$42:$42,Sheet1!$43:$43,Sheet1!$44:$44,Sheet1!$45:$45,Sheet1!$46:$46,Sheet1!$47:$47,Sheet1!$48:$48,Sheet1!$49:$49</definedName>
    <definedName name="QB_DATA_3" localSheetId="1" hidden="1">Sheet1!$50:$50,Sheet1!$51:$51,Sheet1!$52:$52,Sheet1!$53:$53,Sheet1!$54:$54,Sheet1!$55:$55,Sheet1!$56:$56,Sheet1!$57:$57,Sheet1!$58:$58,Sheet1!$59:$59,Sheet1!$60:$60,Sheet1!$61:$61,Sheet1!$62:$62,Sheet1!$63:$63,Sheet1!$64:$64,Sheet1!$65:$65</definedName>
    <definedName name="QB_DATA_4" localSheetId="1" hidden="1">Sheet1!$66:$66,Sheet1!$67:$67,Sheet1!$68:$68,Sheet1!$69:$69,Sheet1!$70:$70,Sheet1!$71:$71,Sheet1!$72:$72,Sheet1!$73:$73,Sheet1!$74:$74,Sheet1!$75:$75,Sheet1!$76:$76,Sheet1!$77:$77,Sheet1!$78:$78,Sheet1!$79:$79,Sheet1!$80:$80,Sheet1!$81:$81</definedName>
    <definedName name="QB_DATA_5" localSheetId="1" hidden="1">Sheet1!$82:$82,Sheet1!$83:$83</definedName>
    <definedName name="QB_FORMULA_0" localSheetId="1" hidden="1">Sheet1!$V$4,Sheet1!$X$4,Sheet1!$V$5,Sheet1!$X$5,Sheet1!$V$6,Sheet1!$X$6,Sheet1!$V$7,Sheet1!$X$7,Sheet1!$V$8,Sheet1!$X$8,Sheet1!$V$9,Sheet1!$X$9,Sheet1!$V$10,Sheet1!$X$10,Sheet1!$V$11,Sheet1!$X$11</definedName>
    <definedName name="QB_FORMULA_1" localSheetId="1" hidden="1">Sheet1!$V$12,Sheet1!$X$12,Sheet1!$V$13,Sheet1!$X$13,Sheet1!$V$14,Sheet1!$X$14,Sheet1!$V$15,Sheet1!$X$15,Sheet1!$V$16,Sheet1!$X$16,Sheet1!$V$17,Sheet1!$X$17,Sheet1!$V$18,Sheet1!$X$18,Sheet1!$V$19,Sheet1!$X$19</definedName>
    <definedName name="QB_FORMULA_10" localSheetId="1" hidden="1">Sheet1!$R$84,Sheet1!$T$84,Sheet1!$V$84,Sheet1!$X$84,Sheet1!$R$85,Sheet1!$T$85,Sheet1!$V$85,Sheet1!$X$85,Sheet1!$R$86,Sheet1!$T$86,Sheet1!$V$86,Sheet1!$X$86</definedName>
    <definedName name="QB_FORMULA_2" localSheetId="1" hidden="1">Sheet1!$V$20,Sheet1!$X$20,Sheet1!$V$21,Sheet1!$X$21,Sheet1!$V$22,Sheet1!$X$22,Sheet1!$V$23,Sheet1!$X$23,Sheet1!$V$24,Sheet1!$X$24,Sheet1!$V$25,Sheet1!$X$25,Sheet1!$V$26,Sheet1!$X$26,Sheet1!$V$27,Sheet1!$X$27</definedName>
    <definedName name="QB_FORMULA_3" localSheetId="1" hidden="1">Sheet1!$V$28,Sheet1!$X$28,Sheet1!$V$29,Sheet1!$X$29,Sheet1!$V$30,Sheet1!$X$30,Sheet1!$V$31,Sheet1!$X$31,Sheet1!$V$32,Sheet1!$X$32,Sheet1!$V$33,Sheet1!$X$33,Sheet1!$V$34,Sheet1!$X$34,Sheet1!$V$35,Sheet1!$X$35</definedName>
    <definedName name="QB_FORMULA_4" localSheetId="1" hidden="1">Sheet1!$V$36,Sheet1!$X$36,Sheet1!$V$37,Sheet1!$X$37,Sheet1!$V$38,Sheet1!$X$38,Sheet1!$V$39,Sheet1!$X$39,Sheet1!$V$40,Sheet1!$X$40,Sheet1!$V$41,Sheet1!$X$41,Sheet1!$V$42,Sheet1!$X$42,Sheet1!$V$43,Sheet1!$X$43</definedName>
    <definedName name="QB_FORMULA_5" localSheetId="1" hidden="1">Sheet1!$V$44,Sheet1!$X$44,Sheet1!$V$45,Sheet1!$X$45,Sheet1!$V$46,Sheet1!$X$46,Sheet1!$V$47,Sheet1!$X$47,Sheet1!$V$48,Sheet1!$X$48,Sheet1!$V$49,Sheet1!$X$49,Sheet1!$V$50,Sheet1!$X$50,Sheet1!$V$51,Sheet1!$X$51</definedName>
    <definedName name="QB_FORMULA_6" localSheetId="1" hidden="1">Sheet1!$V$52,Sheet1!$X$52,Sheet1!$V$53,Sheet1!$X$53,Sheet1!$V$54,Sheet1!$X$54,Sheet1!$V$55,Sheet1!$X$55,Sheet1!$V$56,Sheet1!$X$56,Sheet1!$V$57,Sheet1!$X$57,Sheet1!$V$58,Sheet1!$X$58,Sheet1!$V$59,Sheet1!$X$59</definedName>
    <definedName name="QB_FORMULA_7" localSheetId="1" hidden="1">Sheet1!$V$60,Sheet1!$X$60,Sheet1!$V$61,Sheet1!$X$61,Sheet1!$V$62,Sheet1!$X$62,Sheet1!$V$63,Sheet1!$X$63,Sheet1!$V$64,Sheet1!$X$64,Sheet1!$V$65,Sheet1!$X$65,Sheet1!$V$66,Sheet1!$X$66,Sheet1!$V$67,Sheet1!$X$67</definedName>
    <definedName name="QB_FORMULA_8" localSheetId="1" hidden="1">Sheet1!$V$68,Sheet1!$X$68,Sheet1!$V$69,Sheet1!$X$69,Sheet1!$V$70,Sheet1!$X$70,Sheet1!$V$71,Sheet1!$X$71,Sheet1!$V$72,Sheet1!$X$72,Sheet1!$V$73,Sheet1!$X$73,Sheet1!$V$74,Sheet1!$X$74,Sheet1!$V$75,Sheet1!$X$75</definedName>
    <definedName name="QB_FORMULA_9" localSheetId="1" hidden="1">Sheet1!$V$76,Sheet1!$X$76,Sheet1!$V$77,Sheet1!$X$77,Sheet1!$V$78,Sheet1!$X$78,Sheet1!$V$79,Sheet1!$X$79,Sheet1!$V$80,Sheet1!$X$80,Sheet1!$V$81,Sheet1!$X$81,Sheet1!$V$82,Sheet1!$X$82,Sheet1!$V$83,Sheet1!$X$83</definedName>
    <definedName name="QB_ROW_120020" localSheetId="1" hidden="1">Sheet1!$C$3</definedName>
    <definedName name="QB_ROW_120320" localSheetId="1" hidden="1">Sheet1!$C$84</definedName>
    <definedName name="QB_ROW_25301" localSheetId="1" hidden="1">Sheet1!$A$86</definedName>
    <definedName name="QB_ROW_309010" localSheetId="1" hidden="1">Sheet1!$B$2</definedName>
    <definedName name="QB_ROW_309310" localSheetId="1" hidden="1">Sheet1!$B$85</definedName>
    <definedName name="QBCANSUPPORTUPDATE" localSheetId="1">TRUE</definedName>
    <definedName name="QBCOMPANYFILENAME" localSheetId="1">"Q:\State &amp; Regions.qbw"</definedName>
    <definedName name="QBENDDATE" localSheetId="1">20230630</definedName>
    <definedName name="QBHEADERSONSCREEN" localSheetId="1">FALSE</definedName>
    <definedName name="QBMETADATASIZE" localSheetId="1">7652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"e2dc728084ad457f8cb37df1972a7497"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83</definedName>
    <definedName name="QBROWHEADERS" localSheetId="1">3</definedName>
    <definedName name="QBSTARTDATE" localSheetId="1">20220701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6" i="1" l="1"/>
  <c r="V86" i="1"/>
  <c r="T86" i="1"/>
  <c r="R86" i="1"/>
  <c r="X85" i="1"/>
  <c r="V85" i="1"/>
  <c r="T85" i="1"/>
  <c r="R85" i="1"/>
  <c r="X84" i="1"/>
  <c r="V84" i="1"/>
  <c r="T84" i="1"/>
  <c r="R84" i="1"/>
  <c r="X83" i="1"/>
  <c r="V83" i="1"/>
  <c r="X82" i="1"/>
  <c r="V82" i="1"/>
  <c r="X81" i="1"/>
  <c r="V81" i="1"/>
  <c r="X80" i="1"/>
  <c r="V80" i="1"/>
  <c r="X79" i="1"/>
  <c r="V79" i="1"/>
  <c r="X78" i="1"/>
  <c r="V78" i="1"/>
  <c r="X77" i="1"/>
  <c r="V77" i="1"/>
  <c r="X76" i="1"/>
  <c r="V76" i="1"/>
  <c r="X75" i="1"/>
  <c r="V75" i="1"/>
  <c r="X74" i="1"/>
  <c r="V74" i="1"/>
  <c r="X73" i="1"/>
  <c r="V73" i="1"/>
  <c r="X72" i="1"/>
  <c r="V72" i="1"/>
  <c r="X71" i="1"/>
  <c r="V71" i="1"/>
  <c r="X70" i="1"/>
  <c r="V70" i="1"/>
  <c r="X69" i="1"/>
  <c r="V69" i="1"/>
  <c r="X68" i="1"/>
  <c r="V68" i="1"/>
  <c r="X67" i="1"/>
  <c r="V67" i="1"/>
  <c r="X66" i="1"/>
  <c r="V66" i="1"/>
  <c r="X65" i="1"/>
  <c r="V65" i="1"/>
  <c r="X64" i="1"/>
  <c r="V64" i="1"/>
  <c r="X63" i="1"/>
  <c r="V63" i="1"/>
  <c r="X62" i="1"/>
  <c r="V62" i="1"/>
  <c r="X61" i="1"/>
  <c r="V61" i="1"/>
  <c r="X60" i="1"/>
  <c r="V60" i="1"/>
  <c r="X59" i="1"/>
  <c r="V59" i="1"/>
  <c r="X58" i="1"/>
  <c r="V58" i="1"/>
  <c r="X57" i="1"/>
  <c r="V57" i="1"/>
  <c r="X56" i="1"/>
  <c r="V56" i="1"/>
  <c r="X55" i="1"/>
  <c r="V55" i="1"/>
  <c r="X54" i="1"/>
  <c r="V54" i="1"/>
  <c r="X53" i="1"/>
  <c r="V53" i="1"/>
  <c r="X52" i="1"/>
  <c r="V52" i="1"/>
  <c r="X51" i="1"/>
  <c r="V51" i="1"/>
  <c r="X50" i="1"/>
  <c r="V50" i="1"/>
  <c r="X49" i="1"/>
  <c r="V49" i="1"/>
  <c r="X48" i="1"/>
  <c r="V48" i="1"/>
  <c r="X47" i="1"/>
  <c r="V47" i="1"/>
  <c r="X46" i="1"/>
  <c r="V46" i="1"/>
  <c r="X45" i="1"/>
  <c r="V45" i="1"/>
  <c r="X44" i="1"/>
  <c r="V44" i="1"/>
  <c r="X43" i="1"/>
  <c r="V43" i="1"/>
  <c r="X42" i="1"/>
  <c r="V42" i="1"/>
  <c r="X41" i="1"/>
  <c r="V41" i="1"/>
  <c r="X40" i="1"/>
  <c r="V40" i="1"/>
  <c r="X39" i="1"/>
  <c r="V39" i="1"/>
  <c r="X38" i="1"/>
  <c r="V38" i="1"/>
  <c r="X37" i="1"/>
  <c r="V37" i="1"/>
  <c r="X36" i="1"/>
  <c r="V36" i="1"/>
  <c r="X35" i="1"/>
  <c r="V35" i="1"/>
  <c r="X34" i="1"/>
  <c r="V34" i="1"/>
  <c r="X33" i="1"/>
  <c r="V33" i="1"/>
  <c r="X32" i="1"/>
  <c r="V32" i="1"/>
  <c r="X31" i="1"/>
  <c r="V31" i="1"/>
  <c r="X30" i="1"/>
  <c r="V30" i="1"/>
  <c r="X29" i="1"/>
  <c r="V29" i="1"/>
  <c r="X28" i="1"/>
  <c r="V28" i="1"/>
  <c r="X27" i="1"/>
  <c r="V27" i="1"/>
  <c r="X26" i="1"/>
  <c r="V26" i="1"/>
  <c r="X25" i="1"/>
  <c r="V25" i="1"/>
  <c r="X24" i="1"/>
  <c r="V24" i="1"/>
  <c r="X23" i="1"/>
  <c r="V23" i="1"/>
  <c r="X22" i="1"/>
  <c r="V22" i="1"/>
  <c r="X21" i="1"/>
  <c r="V21" i="1"/>
  <c r="X20" i="1"/>
  <c r="V20" i="1"/>
  <c r="X19" i="1"/>
  <c r="V19" i="1"/>
  <c r="X18" i="1"/>
  <c r="V18" i="1"/>
  <c r="X17" i="1"/>
  <c r="V17" i="1"/>
  <c r="X16" i="1"/>
  <c r="V16" i="1"/>
  <c r="X15" i="1"/>
  <c r="V15" i="1"/>
  <c r="X14" i="1"/>
  <c r="V14" i="1"/>
  <c r="X13" i="1"/>
  <c r="V13" i="1"/>
  <c r="X12" i="1"/>
  <c r="V12" i="1"/>
  <c r="X11" i="1"/>
  <c r="V11" i="1"/>
  <c r="X10" i="1"/>
  <c r="V10" i="1"/>
  <c r="X9" i="1"/>
  <c r="V9" i="1"/>
  <c r="X8" i="1"/>
  <c r="V8" i="1"/>
  <c r="X7" i="1"/>
  <c r="V7" i="1"/>
  <c r="X6" i="1"/>
  <c r="V6" i="1"/>
  <c r="X5" i="1"/>
  <c r="V5" i="1"/>
  <c r="X4" i="1"/>
  <c r="V4" i="1"/>
</calcChain>
</file>

<file path=xl/sharedStrings.xml><?xml version="1.0" encoding="utf-8"?>
<sst xmlns="http://schemas.openxmlformats.org/spreadsheetml/2006/main" count="379" uniqueCount="189">
  <si>
    <t>Type</t>
  </si>
  <si>
    <t>Date</t>
  </si>
  <si>
    <t>Num</t>
  </si>
  <si>
    <t>Name</t>
  </si>
  <si>
    <t>Memo</t>
  </si>
  <si>
    <t>Split</t>
  </si>
  <si>
    <t>Debit</t>
  </si>
  <si>
    <t>Credit</t>
  </si>
  <si>
    <t>Amount</t>
  </si>
  <si>
    <t>Balance</t>
  </si>
  <si>
    <t>1006 · PNC</t>
  </si>
  <si>
    <t>1146 · Womens VT</t>
  </si>
  <si>
    <t>Total 1146 · Womens VT</t>
  </si>
  <si>
    <t>Total 1006 · PNC</t>
  </si>
  <si>
    <t>TOTAL</t>
  </si>
  <si>
    <t>Check</t>
  </si>
  <si>
    <t>General Journal</t>
  </si>
  <si>
    <t>Deposit</t>
  </si>
  <si>
    <t>cc072022</t>
  </si>
  <si>
    <t>55604</t>
  </si>
  <si>
    <t>55687</t>
  </si>
  <si>
    <t>55775</t>
  </si>
  <si>
    <t>cc082022</t>
  </si>
  <si>
    <t>1230</t>
  </si>
  <si>
    <t>56057</t>
  </si>
  <si>
    <t>56058</t>
  </si>
  <si>
    <t>56059</t>
  </si>
  <si>
    <t>cc092022</t>
  </si>
  <si>
    <t>cc102022</t>
  </si>
  <si>
    <t>cc112022</t>
  </si>
  <si>
    <t>56726</t>
  </si>
  <si>
    <t>cc122022</t>
  </si>
  <si>
    <t>cc012023</t>
  </si>
  <si>
    <t>57141</t>
  </si>
  <si>
    <t>57224</t>
  </si>
  <si>
    <t>57225</t>
  </si>
  <si>
    <t>cc022023</t>
  </si>
  <si>
    <t>57352</t>
  </si>
  <si>
    <t>57394</t>
  </si>
  <si>
    <t>57395</t>
  </si>
  <si>
    <t>cc032023</t>
  </si>
  <si>
    <t>57496</t>
  </si>
  <si>
    <t>57497</t>
  </si>
  <si>
    <t>57568</t>
  </si>
  <si>
    <t>57569</t>
  </si>
  <si>
    <t>57570</t>
  </si>
  <si>
    <t>57755</t>
  </si>
  <si>
    <t>57756</t>
  </si>
  <si>
    <t>57757</t>
  </si>
  <si>
    <t>57758</t>
  </si>
  <si>
    <t>57759</t>
  </si>
  <si>
    <t>57789</t>
  </si>
  <si>
    <t>57790</t>
  </si>
  <si>
    <t>57791</t>
  </si>
  <si>
    <t>57792</t>
  </si>
  <si>
    <t>57793</t>
  </si>
  <si>
    <t>cc042023</t>
  </si>
  <si>
    <t>58032</t>
  </si>
  <si>
    <t>58244</t>
  </si>
  <si>
    <t>58245</t>
  </si>
  <si>
    <t>cc052023</t>
  </si>
  <si>
    <t>58408</t>
  </si>
  <si>
    <t>58409</t>
  </si>
  <si>
    <t>58410</t>
  </si>
  <si>
    <t>58411</t>
  </si>
  <si>
    <t>58412</t>
  </si>
  <si>
    <t>58413</t>
  </si>
  <si>
    <t>58414</t>
  </si>
  <si>
    <t>58415</t>
  </si>
  <si>
    <t>58553</t>
  </si>
  <si>
    <t>58554</t>
  </si>
  <si>
    <t>58555</t>
  </si>
  <si>
    <t>58811</t>
  </si>
  <si>
    <t>58812</t>
  </si>
  <si>
    <t>58957</t>
  </si>
  <si>
    <t>58958</t>
  </si>
  <si>
    <t>59458</t>
  </si>
  <si>
    <t>59459</t>
  </si>
  <si>
    <t>cc062023</t>
  </si>
  <si>
    <t>1517</t>
  </si>
  <si>
    <t>PNC Visa</t>
  </si>
  <si>
    <t>DGS</t>
  </si>
  <si>
    <t>Green Screen Graphics</t>
  </si>
  <si>
    <t>Big Green T's</t>
  </si>
  <si>
    <t>Region 6 Womens</t>
  </si>
  <si>
    <t>Precision Choreography</t>
  </si>
  <si>
    <t>USA Gymnastics</t>
  </si>
  <si>
    <t>Vanderpot, Jill</t>
  </si>
  <si>
    <t>A-1 Awards Inc.</t>
  </si>
  <si>
    <t>Crown Trophy</t>
  </si>
  <si>
    <t>Spectrum Enterprises</t>
  </si>
  <si>
    <t>Leonard, Danza</t>
  </si>
  <si>
    <t>Green Mountain Gymnastics</t>
  </si>
  <si>
    <t>McGowan, Ruth</t>
  </si>
  <si>
    <t>Dunkley, Kim</t>
  </si>
  <si>
    <t>Smith, Marylou</t>
  </si>
  <si>
    <t>McIntrye, Allison</t>
  </si>
  <si>
    <t>Crane, Kori</t>
  </si>
  <si>
    <t>Newton, Kenneth</t>
  </si>
  <si>
    <t>Stultz, Mallory</t>
  </si>
  <si>
    <t>Lincoln, Lucy</t>
  </si>
  <si>
    <t>McGann, Gail</t>
  </si>
  <si>
    <t>Rubman, Michelle</t>
  </si>
  <si>
    <t>Hopkins, Evelyne</t>
  </si>
  <si>
    <t>Regal Gymnastics Academy</t>
  </si>
  <si>
    <t>ES - Elite Sportswear LP #16400</t>
  </si>
  <si>
    <t>NAWGJ - VT</t>
  </si>
  <si>
    <t>Sherman, Jessica</t>
  </si>
  <si>
    <t>NSF</t>
  </si>
  <si>
    <t>Check Req. #58405 - June CC Charges</t>
  </si>
  <si>
    <t>Req. #58314 - VT/0527799 - States Equip22</t>
  </si>
  <si>
    <t>Req. #57287 - 12532 - State Banners</t>
  </si>
  <si>
    <t>Req. #58478 - 5122/vt - Regional Athlete / Coaches Shirts</t>
  </si>
  <si>
    <t>July CC Charges</t>
  </si>
  <si>
    <t>Transfer 146 to 166 - Awards for Reg Congress</t>
  </si>
  <si>
    <t>Req. #58555 - Clinic Fall 2022</t>
  </si>
  <si>
    <t>Req. #58768 - Region 6 Congress Banquet Tickets (State Service Award Recipients, etc)</t>
  </si>
  <si>
    <t>Req. #58793 - Regional &amp; National Congress Per Diem &amp; Mileage</t>
  </si>
  <si>
    <t>Req. #58968 - August 2022 Credit Card Charges</t>
  </si>
  <si>
    <t>September Credit Card Charges</t>
  </si>
  <si>
    <t>Req. #59629 - October Credit Card Charges</t>
  </si>
  <si>
    <t>Req. #59565 - VT/2015 - Fall Clinic 2022</t>
  </si>
  <si>
    <t>Req. #59850 - November Credit Card Charges</t>
  </si>
  <si>
    <t>Req. #60137 - December 2022 CC Charges</t>
  </si>
  <si>
    <t>Req. #59978 - vt/0401321 - States equipment rental deposit</t>
  </si>
  <si>
    <t>Req. #60102 - SO21905 - GMI Awards</t>
  </si>
  <si>
    <t>Req. #60128 - 2023-37274 - GMI Team Awards</t>
  </si>
  <si>
    <t>Req. #60417 - January 2023 CC Charges</t>
  </si>
  <si>
    <t>Req. #60198 - Invoice #43528 - State Banners</t>
  </si>
  <si>
    <t>Req. #60289 - Invoice #5225 - GMI Gift</t>
  </si>
  <si>
    <t>Req. #60290 - On Site Trainer GMI</t>
  </si>
  <si>
    <t>February 2023 Credit Card Charges</t>
  </si>
  <si>
    <t>Req. #60380 - SO22663 - State Medals</t>
  </si>
  <si>
    <t>Req. #60418 - VT/43655 - Logo table runners</t>
  </si>
  <si>
    <t>Req. #60458 - Facility Rent GMI, GMI Trash, &amp; Chair Rental GMI</t>
  </si>
  <si>
    <t>Req. #60497 - SO22806 - State Team Banners</t>
  </si>
  <si>
    <t>Req. #60515 - vt/22862 - States Medals</t>
  </si>
  <si>
    <t>Req. #60738 - States Judging + Mileage</t>
  </si>
  <si>
    <t>Req. #60739 - States Judging + Mileage</t>
  </si>
  <si>
    <t>Req. #60740 - States Judging + Timing</t>
  </si>
  <si>
    <t>Req. #60741 - States Judging + Mileage</t>
  </si>
  <si>
    <t>Req. #60742 - States Judging + Mileage</t>
  </si>
  <si>
    <t>Req. #60734 - States Judging + Mileage</t>
  </si>
  <si>
    <t>Req. #60735 - States Judging Fee + Mileage</t>
  </si>
  <si>
    <t>Req. #60736 - States Judging + Mileage</t>
  </si>
  <si>
    <t>VOID: Req. #60736 - States Judging + Mileage - Duplicate Entry voided on 03/31 - Not uploaded to...</t>
  </si>
  <si>
    <t>Req. #60737 - States Judging + Mileage</t>
  </si>
  <si>
    <t>March 2023 Credit Card Charges</t>
  </si>
  <si>
    <t>Req. #61061 - VT/401321 - States Equip Rental</t>
  </si>
  <si>
    <t>Req. #60743 - VT - States Judging + Mileage</t>
  </si>
  <si>
    <t>Req. #60745 - States Judging + Mileage</t>
  </si>
  <si>
    <t>Req. #62760 - April 2023 Credit Card Charges</t>
  </si>
  <si>
    <t>Ck Req #61548 - VT Meals Reg Clinic 7-10</t>
  </si>
  <si>
    <t>Ck Req #61550 - VT Mileage, Judge Fee Lvl 7-10</t>
  </si>
  <si>
    <t>Ck Req #61552 - VT Reg 7 Clinic Per Diem, Mileage, Judge Fee</t>
  </si>
  <si>
    <t>Ck Req #61554 - VT Reg Dev Clinic Mileage, Judge Fee</t>
  </si>
  <si>
    <t>Ck Req #61555 - VT/396654 - Reg Leos</t>
  </si>
  <si>
    <t>Ck Req #61558 - GMI Split Profit With NAWGJ</t>
  </si>
  <si>
    <t>Ck Req #61559 - SO23047 - Senior Plaques</t>
  </si>
  <si>
    <t>Request #61709 - regional attire</t>
  </si>
  <si>
    <t>Request #61710 - regional attire coaches</t>
  </si>
  <si>
    <t>Request #61711 - states trainer</t>
  </si>
  <si>
    <t>Req. #60744 - States Judging, Timing + Mileage</t>
  </si>
  <si>
    <t>Ck Req #62086 - VT Easterns Entry Fee Reimbursement</t>
  </si>
  <si>
    <t>Req. #61919 - SO22121 - GMI Medals</t>
  </si>
  <si>
    <t>Req. #62249 - assigning fees</t>
  </si>
  <si>
    <t>Req. #62758 - vt - xcel reg clinic, xcel reg clinic mileage</t>
  </si>
  <si>
    <t>Req. #62759 - vt - xcel reg clinic, xcel reg clinic mileage</t>
  </si>
  <si>
    <t>May 2023 Credit Card Charges</t>
  </si>
  <si>
    <t>NSF Check #3642  - Account Closed</t>
  </si>
  <si>
    <t>-SPLIT-</t>
  </si>
  <si>
    <t>5230 · Equipment</t>
  </si>
  <si>
    <t>5310 · Printing</t>
  </si>
  <si>
    <t>5100 · Apparel</t>
  </si>
  <si>
    <t>5700 · Credit Card Charges</t>
  </si>
  <si>
    <t>4050 · Entry Fees (events)</t>
  </si>
  <si>
    <t>5120 · Honor/Coaching/Judging</t>
  </si>
  <si>
    <t>5410 · Admin</t>
  </si>
  <si>
    <t>4070 · Rebate Income</t>
  </si>
  <si>
    <t>5520 · Phone/Web</t>
  </si>
  <si>
    <t>5270 · Medals</t>
  </si>
  <si>
    <t>5275 · Prizes/Awards Purchases</t>
  </si>
  <si>
    <t>5250 · Gifts</t>
  </si>
  <si>
    <t>4300 · Misc and Other</t>
  </si>
  <si>
    <t>5030 · Meals</t>
  </si>
  <si>
    <t>5111 · Athlete Support</t>
  </si>
  <si>
    <t>5595 · Donation Expense</t>
  </si>
  <si>
    <t>5121 · Coach Support</t>
  </si>
  <si>
    <t>4000 · Gate Receipts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</si>
</sst>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Border="1"/>
    <xf numFmtId="164" fontId="2" fillId="0" borderId="2" xfId="0" applyNumberFormat="1" applyFont="1" applyBorder="1"/>
    <xf numFmtId="164" fontId="1" fillId="0" borderId="3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/>
    <xf numFmtId="0" fontId="5" fillId="0" borderId="0" xfId="1" applyFont="1"/>
  </cellXfs>
  <cellStyles count="2">
    <cellStyle name="Normal" xfId="0" builtinId="0"/>
    <cellStyle name="Normal 2" xfId="1" xr:uid="{F8CB497C-2BF5-4ABA-BA4D-FF771A59C0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1070203</xdr:colOff>
      <xdr:row>30</xdr:row>
      <xdr:rowOff>76200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2A3AA13-C0D6-4097-8D9E-FB224D33E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01663" cy="6462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504825</xdr:colOff>
          <xdr:row>1</xdr:row>
          <xdr:rowOff>38100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E87C824-71DD-E1B9-8633-77485975AA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504825</xdr:colOff>
          <xdr:row>1</xdr:row>
          <xdr:rowOff>38100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A495854-5D0E-E5A9-42C8-F77088653A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CC111-06AB-4280-9404-821120C0B654}">
  <dimension ref="B1:C40"/>
  <sheetViews>
    <sheetView showGridLines="0" zoomScale="84" zoomScaleNormal="84" workbookViewId="0"/>
  </sheetViews>
  <sheetFormatPr defaultColWidth="8.84375" defaultRowHeight="14.6" x14ac:dyDescent="0.4"/>
  <cols>
    <col min="1" max="1" width="3" style="15" customWidth="1"/>
    <col min="2" max="2" width="4.15234375" style="15" customWidth="1"/>
    <col min="3" max="3" width="54" style="15" customWidth="1"/>
    <col min="4" max="4" width="3.69140625" style="15" customWidth="1"/>
    <col min="5" max="5" width="90.3046875" style="15" customWidth="1"/>
    <col min="6" max="7" width="8.84375" style="15"/>
    <col min="8" max="8" width="15.3828125" style="15" customWidth="1"/>
    <col min="9" max="9" width="5.15234375" style="15" customWidth="1"/>
    <col min="10" max="11" width="8.84375" style="15"/>
    <col min="12" max="12" width="3" style="15" customWidth="1"/>
    <col min="13" max="15" width="8.84375" style="15"/>
    <col min="16" max="16" width="7" style="15" customWidth="1"/>
    <col min="17" max="256" width="8.84375" style="15"/>
    <col min="257" max="257" width="3" style="15" customWidth="1"/>
    <col min="258" max="258" width="4.15234375" style="15" customWidth="1"/>
    <col min="259" max="259" width="54" style="15" customWidth="1"/>
    <col min="260" max="260" width="3.69140625" style="15" customWidth="1"/>
    <col min="261" max="261" width="90.3046875" style="15" customWidth="1"/>
    <col min="262" max="263" width="8.84375" style="15"/>
    <col min="264" max="264" width="15.3828125" style="15" customWidth="1"/>
    <col min="265" max="265" width="5.15234375" style="15" customWidth="1"/>
    <col min="266" max="267" width="8.84375" style="15"/>
    <col min="268" max="268" width="3" style="15" customWidth="1"/>
    <col min="269" max="271" width="8.84375" style="15"/>
    <col min="272" max="272" width="7" style="15" customWidth="1"/>
    <col min="273" max="512" width="8.84375" style="15"/>
    <col min="513" max="513" width="3" style="15" customWidth="1"/>
    <col min="514" max="514" width="4.15234375" style="15" customWidth="1"/>
    <col min="515" max="515" width="54" style="15" customWidth="1"/>
    <col min="516" max="516" width="3.69140625" style="15" customWidth="1"/>
    <col min="517" max="517" width="90.3046875" style="15" customWidth="1"/>
    <col min="518" max="519" width="8.84375" style="15"/>
    <col min="520" max="520" width="15.3828125" style="15" customWidth="1"/>
    <col min="521" max="521" width="5.15234375" style="15" customWidth="1"/>
    <col min="522" max="523" width="8.84375" style="15"/>
    <col min="524" max="524" width="3" style="15" customWidth="1"/>
    <col min="525" max="527" width="8.84375" style="15"/>
    <col min="528" max="528" width="7" style="15" customWidth="1"/>
    <col min="529" max="768" width="8.84375" style="15"/>
    <col min="769" max="769" width="3" style="15" customWidth="1"/>
    <col min="770" max="770" width="4.15234375" style="15" customWidth="1"/>
    <col min="771" max="771" width="54" style="15" customWidth="1"/>
    <col min="772" max="772" width="3.69140625" style="15" customWidth="1"/>
    <col min="773" max="773" width="90.3046875" style="15" customWidth="1"/>
    <col min="774" max="775" width="8.84375" style="15"/>
    <col min="776" max="776" width="15.3828125" style="15" customWidth="1"/>
    <col min="777" max="777" width="5.15234375" style="15" customWidth="1"/>
    <col min="778" max="779" width="8.84375" style="15"/>
    <col min="780" max="780" width="3" style="15" customWidth="1"/>
    <col min="781" max="783" width="8.84375" style="15"/>
    <col min="784" max="784" width="7" style="15" customWidth="1"/>
    <col min="785" max="1024" width="8.84375" style="15"/>
    <col min="1025" max="1025" width="3" style="15" customWidth="1"/>
    <col min="1026" max="1026" width="4.15234375" style="15" customWidth="1"/>
    <col min="1027" max="1027" width="54" style="15" customWidth="1"/>
    <col min="1028" max="1028" width="3.69140625" style="15" customWidth="1"/>
    <col min="1029" max="1029" width="90.3046875" style="15" customWidth="1"/>
    <col min="1030" max="1031" width="8.84375" style="15"/>
    <col min="1032" max="1032" width="15.3828125" style="15" customWidth="1"/>
    <col min="1033" max="1033" width="5.15234375" style="15" customWidth="1"/>
    <col min="1034" max="1035" width="8.84375" style="15"/>
    <col min="1036" max="1036" width="3" style="15" customWidth="1"/>
    <col min="1037" max="1039" width="8.84375" style="15"/>
    <col min="1040" max="1040" width="7" style="15" customWidth="1"/>
    <col min="1041" max="1280" width="8.84375" style="15"/>
    <col min="1281" max="1281" width="3" style="15" customWidth="1"/>
    <col min="1282" max="1282" width="4.15234375" style="15" customWidth="1"/>
    <col min="1283" max="1283" width="54" style="15" customWidth="1"/>
    <col min="1284" max="1284" width="3.69140625" style="15" customWidth="1"/>
    <col min="1285" max="1285" width="90.3046875" style="15" customWidth="1"/>
    <col min="1286" max="1287" width="8.84375" style="15"/>
    <col min="1288" max="1288" width="15.3828125" style="15" customWidth="1"/>
    <col min="1289" max="1289" width="5.15234375" style="15" customWidth="1"/>
    <col min="1290" max="1291" width="8.84375" style="15"/>
    <col min="1292" max="1292" width="3" style="15" customWidth="1"/>
    <col min="1293" max="1295" width="8.84375" style="15"/>
    <col min="1296" max="1296" width="7" style="15" customWidth="1"/>
    <col min="1297" max="1536" width="8.84375" style="15"/>
    <col min="1537" max="1537" width="3" style="15" customWidth="1"/>
    <col min="1538" max="1538" width="4.15234375" style="15" customWidth="1"/>
    <col min="1539" max="1539" width="54" style="15" customWidth="1"/>
    <col min="1540" max="1540" width="3.69140625" style="15" customWidth="1"/>
    <col min="1541" max="1541" width="90.3046875" style="15" customWidth="1"/>
    <col min="1542" max="1543" width="8.84375" style="15"/>
    <col min="1544" max="1544" width="15.3828125" style="15" customWidth="1"/>
    <col min="1545" max="1545" width="5.15234375" style="15" customWidth="1"/>
    <col min="1546" max="1547" width="8.84375" style="15"/>
    <col min="1548" max="1548" width="3" style="15" customWidth="1"/>
    <col min="1549" max="1551" width="8.84375" style="15"/>
    <col min="1552" max="1552" width="7" style="15" customWidth="1"/>
    <col min="1553" max="1792" width="8.84375" style="15"/>
    <col min="1793" max="1793" width="3" style="15" customWidth="1"/>
    <col min="1794" max="1794" width="4.15234375" style="15" customWidth="1"/>
    <col min="1795" max="1795" width="54" style="15" customWidth="1"/>
    <col min="1796" max="1796" width="3.69140625" style="15" customWidth="1"/>
    <col min="1797" max="1797" width="90.3046875" style="15" customWidth="1"/>
    <col min="1798" max="1799" width="8.84375" style="15"/>
    <col min="1800" max="1800" width="15.3828125" style="15" customWidth="1"/>
    <col min="1801" max="1801" width="5.15234375" style="15" customWidth="1"/>
    <col min="1802" max="1803" width="8.84375" style="15"/>
    <col min="1804" max="1804" width="3" style="15" customWidth="1"/>
    <col min="1805" max="1807" width="8.84375" style="15"/>
    <col min="1808" max="1808" width="7" style="15" customWidth="1"/>
    <col min="1809" max="2048" width="8.84375" style="15"/>
    <col min="2049" max="2049" width="3" style="15" customWidth="1"/>
    <col min="2050" max="2050" width="4.15234375" style="15" customWidth="1"/>
    <col min="2051" max="2051" width="54" style="15" customWidth="1"/>
    <col min="2052" max="2052" width="3.69140625" style="15" customWidth="1"/>
    <col min="2053" max="2053" width="90.3046875" style="15" customWidth="1"/>
    <col min="2054" max="2055" width="8.84375" style="15"/>
    <col min="2056" max="2056" width="15.3828125" style="15" customWidth="1"/>
    <col min="2057" max="2057" width="5.15234375" style="15" customWidth="1"/>
    <col min="2058" max="2059" width="8.84375" style="15"/>
    <col min="2060" max="2060" width="3" style="15" customWidth="1"/>
    <col min="2061" max="2063" width="8.84375" style="15"/>
    <col min="2064" max="2064" width="7" style="15" customWidth="1"/>
    <col min="2065" max="2304" width="8.84375" style="15"/>
    <col min="2305" max="2305" width="3" style="15" customWidth="1"/>
    <col min="2306" max="2306" width="4.15234375" style="15" customWidth="1"/>
    <col min="2307" max="2307" width="54" style="15" customWidth="1"/>
    <col min="2308" max="2308" width="3.69140625" style="15" customWidth="1"/>
    <col min="2309" max="2309" width="90.3046875" style="15" customWidth="1"/>
    <col min="2310" max="2311" width="8.84375" style="15"/>
    <col min="2312" max="2312" width="15.3828125" style="15" customWidth="1"/>
    <col min="2313" max="2313" width="5.15234375" style="15" customWidth="1"/>
    <col min="2314" max="2315" width="8.84375" style="15"/>
    <col min="2316" max="2316" width="3" style="15" customWidth="1"/>
    <col min="2317" max="2319" width="8.84375" style="15"/>
    <col min="2320" max="2320" width="7" style="15" customWidth="1"/>
    <col min="2321" max="2560" width="8.84375" style="15"/>
    <col min="2561" max="2561" width="3" style="15" customWidth="1"/>
    <col min="2562" max="2562" width="4.15234375" style="15" customWidth="1"/>
    <col min="2563" max="2563" width="54" style="15" customWidth="1"/>
    <col min="2564" max="2564" width="3.69140625" style="15" customWidth="1"/>
    <col min="2565" max="2565" width="90.3046875" style="15" customWidth="1"/>
    <col min="2566" max="2567" width="8.84375" style="15"/>
    <col min="2568" max="2568" width="15.3828125" style="15" customWidth="1"/>
    <col min="2569" max="2569" width="5.15234375" style="15" customWidth="1"/>
    <col min="2570" max="2571" width="8.84375" style="15"/>
    <col min="2572" max="2572" width="3" style="15" customWidth="1"/>
    <col min="2573" max="2575" width="8.84375" style="15"/>
    <col min="2576" max="2576" width="7" style="15" customWidth="1"/>
    <col min="2577" max="2816" width="8.84375" style="15"/>
    <col min="2817" max="2817" width="3" style="15" customWidth="1"/>
    <col min="2818" max="2818" width="4.15234375" style="15" customWidth="1"/>
    <col min="2819" max="2819" width="54" style="15" customWidth="1"/>
    <col min="2820" max="2820" width="3.69140625" style="15" customWidth="1"/>
    <col min="2821" max="2821" width="90.3046875" style="15" customWidth="1"/>
    <col min="2822" max="2823" width="8.84375" style="15"/>
    <col min="2824" max="2824" width="15.3828125" style="15" customWidth="1"/>
    <col min="2825" max="2825" width="5.15234375" style="15" customWidth="1"/>
    <col min="2826" max="2827" width="8.84375" style="15"/>
    <col min="2828" max="2828" width="3" style="15" customWidth="1"/>
    <col min="2829" max="2831" width="8.84375" style="15"/>
    <col min="2832" max="2832" width="7" style="15" customWidth="1"/>
    <col min="2833" max="3072" width="8.84375" style="15"/>
    <col min="3073" max="3073" width="3" style="15" customWidth="1"/>
    <col min="3074" max="3074" width="4.15234375" style="15" customWidth="1"/>
    <col min="3075" max="3075" width="54" style="15" customWidth="1"/>
    <col min="3076" max="3076" width="3.69140625" style="15" customWidth="1"/>
    <col min="3077" max="3077" width="90.3046875" style="15" customWidth="1"/>
    <col min="3078" max="3079" width="8.84375" style="15"/>
    <col min="3080" max="3080" width="15.3828125" style="15" customWidth="1"/>
    <col min="3081" max="3081" width="5.15234375" style="15" customWidth="1"/>
    <col min="3082" max="3083" width="8.84375" style="15"/>
    <col min="3084" max="3084" width="3" style="15" customWidth="1"/>
    <col min="3085" max="3087" width="8.84375" style="15"/>
    <col min="3088" max="3088" width="7" style="15" customWidth="1"/>
    <col min="3089" max="3328" width="8.84375" style="15"/>
    <col min="3329" max="3329" width="3" style="15" customWidth="1"/>
    <col min="3330" max="3330" width="4.15234375" style="15" customWidth="1"/>
    <col min="3331" max="3331" width="54" style="15" customWidth="1"/>
    <col min="3332" max="3332" width="3.69140625" style="15" customWidth="1"/>
    <col min="3333" max="3333" width="90.3046875" style="15" customWidth="1"/>
    <col min="3334" max="3335" width="8.84375" style="15"/>
    <col min="3336" max="3336" width="15.3828125" style="15" customWidth="1"/>
    <col min="3337" max="3337" width="5.15234375" style="15" customWidth="1"/>
    <col min="3338" max="3339" width="8.84375" style="15"/>
    <col min="3340" max="3340" width="3" style="15" customWidth="1"/>
    <col min="3341" max="3343" width="8.84375" style="15"/>
    <col min="3344" max="3344" width="7" style="15" customWidth="1"/>
    <col min="3345" max="3584" width="8.84375" style="15"/>
    <col min="3585" max="3585" width="3" style="15" customWidth="1"/>
    <col min="3586" max="3586" width="4.15234375" style="15" customWidth="1"/>
    <col min="3587" max="3587" width="54" style="15" customWidth="1"/>
    <col min="3588" max="3588" width="3.69140625" style="15" customWidth="1"/>
    <col min="3589" max="3589" width="90.3046875" style="15" customWidth="1"/>
    <col min="3590" max="3591" width="8.84375" style="15"/>
    <col min="3592" max="3592" width="15.3828125" style="15" customWidth="1"/>
    <col min="3593" max="3593" width="5.15234375" style="15" customWidth="1"/>
    <col min="3594" max="3595" width="8.84375" style="15"/>
    <col min="3596" max="3596" width="3" style="15" customWidth="1"/>
    <col min="3597" max="3599" width="8.84375" style="15"/>
    <col min="3600" max="3600" width="7" style="15" customWidth="1"/>
    <col min="3601" max="3840" width="8.84375" style="15"/>
    <col min="3841" max="3841" width="3" style="15" customWidth="1"/>
    <col min="3842" max="3842" width="4.15234375" style="15" customWidth="1"/>
    <col min="3843" max="3843" width="54" style="15" customWidth="1"/>
    <col min="3844" max="3844" width="3.69140625" style="15" customWidth="1"/>
    <col min="3845" max="3845" width="90.3046875" style="15" customWidth="1"/>
    <col min="3846" max="3847" width="8.84375" style="15"/>
    <col min="3848" max="3848" width="15.3828125" style="15" customWidth="1"/>
    <col min="3849" max="3849" width="5.15234375" style="15" customWidth="1"/>
    <col min="3850" max="3851" width="8.84375" style="15"/>
    <col min="3852" max="3852" width="3" style="15" customWidth="1"/>
    <col min="3853" max="3855" width="8.84375" style="15"/>
    <col min="3856" max="3856" width="7" style="15" customWidth="1"/>
    <col min="3857" max="4096" width="8.84375" style="15"/>
    <col min="4097" max="4097" width="3" style="15" customWidth="1"/>
    <col min="4098" max="4098" width="4.15234375" style="15" customWidth="1"/>
    <col min="4099" max="4099" width="54" style="15" customWidth="1"/>
    <col min="4100" max="4100" width="3.69140625" style="15" customWidth="1"/>
    <col min="4101" max="4101" width="90.3046875" style="15" customWidth="1"/>
    <col min="4102" max="4103" width="8.84375" style="15"/>
    <col min="4104" max="4104" width="15.3828125" style="15" customWidth="1"/>
    <col min="4105" max="4105" width="5.15234375" style="15" customWidth="1"/>
    <col min="4106" max="4107" width="8.84375" style="15"/>
    <col min="4108" max="4108" width="3" style="15" customWidth="1"/>
    <col min="4109" max="4111" width="8.84375" style="15"/>
    <col min="4112" max="4112" width="7" style="15" customWidth="1"/>
    <col min="4113" max="4352" width="8.84375" style="15"/>
    <col min="4353" max="4353" width="3" style="15" customWidth="1"/>
    <col min="4354" max="4354" width="4.15234375" style="15" customWidth="1"/>
    <col min="4355" max="4355" width="54" style="15" customWidth="1"/>
    <col min="4356" max="4356" width="3.69140625" style="15" customWidth="1"/>
    <col min="4357" max="4357" width="90.3046875" style="15" customWidth="1"/>
    <col min="4358" max="4359" width="8.84375" style="15"/>
    <col min="4360" max="4360" width="15.3828125" style="15" customWidth="1"/>
    <col min="4361" max="4361" width="5.15234375" style="15" customWidth="1"/>
    <col min="4362" max="4363" width="8.84375" style="15"/>
    <col min="4364" max="4364" width="3" style="15" customWidth="1"/>
    <col min="4365" max="4367" width="8.84375" style="15"/>
    <col min="4368" max="4368" width="7" style="15" customWidth="1"/>
    <col min="4369" max="4608" width="8.84375" style="15"/>
    <col min="4609" max="4609" width="3" style="15" customWidth="1"/>
    <col min="4610" max="4610" width="4.15234375" style="15" customWidth="1"/>
    <col min="4611" max="4611" width="54" style="15" customWidth="1"/>
    <col min="4612" max="4612" width="3.69140625" style="15" customWidth="1"/>
    <col min="4613" max="4613" width="90.3046875" style="15" customWidth="1"/>
    <col min="4614" max="4615" width="8.84375" style="15"/>
    <col min="4616" max="4616" width="15.3828125" style="15" customWidth="1"/>
    <col min="4617" max="4617" width="5.15234375" style="15" customWidth="1"/>
    <col min="4618" max="4619" width="8.84375" style="15"/>
    <col min="4620" max="4620" width="3" style="15" customWidth="1"/>
    <col min="4621" max="4623" width="8.84375" style="15"/>
    <col min="4624" max="4624" width="7" style="15" customWidth="1"/>
    <col min="4625" max="4864" width="8.84375" style="15"/>
    <col min="4865" max="4865" width="3" style="15" customWidth="1"/>
    <col min="4866" max="4866" width="4.15234375" style="15" customWidth="1"/>
    <col min="4867" max="4867" width="54" style="15" customWidth="1"/>
    <col min="4868" max="4868" width="3.69140625" style="15" customWidth="1"/>
    <col min="4869" max="4869" width="90.3046875" style="15" customWidth="1"/>
    <col min="4870" max="4871" width="8.84375" style="15"/>
    <col min="4872" max="4872" width="15.3828125" style="15" customWidth="1"/>
    <col min="4873" max="4873" width="5.15234375" style="15" customWidth="1"/>
    <col min="4874" max="4875" width="8.84375" style="15"/>
    <col min="4876" max="4876" width="3" style="15" customWidth="1"/>
    <col min="4877" max="4879" width="8.84375" style="15"/>
    <col min="4880" max="4880" width="7" style="15" customWidth="1"/>
    <col min="4881" max="5120" width="8.84375" style="15"/>
    <col min="5121" max="5121" width="3" style="15" customWidth="1"/>
    <col min="5122" max="5122" width="4.15234375" style="15" customWidth="1"/>
    <col min="5123" max="5123" width="54" style="15" customWidth="1"/>
    <col min="5124" max="5124" width="3.69140625" style="15" customWidth="1"/>
    <col min="5125" max="5125" width="90.3046875" style="15" customWidth="1"/>
    <col min="5126" max="5127" width="8.84375" style="15"/>
    <col min="5128" max="5128" width="15.3828125" style="15" customWidth="1"/>
    <col min="5129" max="5129" width="5.15234375" style="15" customWidth="1"/>
    <col min="5130" max="5131" width="8.84375" style="15"/>
    <col min="5132" max="5132" width="3" style="15" customWidth="1"/>
    <col min="5133" max="5135" width="8.84375" style="15"/>
    <col min="5136" max="5136" width="7" style="15" customWidth="1"/>
    <col min="5137" max="5376" width="8.84375" style="15"/>
    <col min="5377" max="5377" width="3" style="15" customWidth="1"/>
    <col min="5378" max="5378" width="4.15234375" style="15" customWidth="1"/>
    <col min="5379" max="5379" width="54" style="15" customWidth="1"/>
    <col min="5380" max="5380" width="3.69140625" style="15" customWidth="1"/>
    <col min="5381" max="5381" width="90.3046875" style="15" customWidth="1"/>
    <col min="5382" max="5383" width="8.84375" style="15"/>
    <col min="5384" max="5384" width="15.3828125" style="15" customWidth="1"/>
    <col min="5385" max="5385" width="5.15234375" style="15" customWidth="1"/>
    <col min="5386" max="5387" width="8.84375" style="15"/>
    <col min="5388" max="5388" width="3" style="15" customWidth="1"/>
    <col min="5389" max="5391" width="8.84375" style="15"/>
    <col min="5392" max="5392" width="7" style="15" customWidth="1"/>
    <col min="5393" max="5632" width="8.84375" style="15"/>
    <col min="5633" max="5633" width="3" style="15" customWidth="1"/>
    <col min="5634" max="5634" width="4.15234375" style="15" customWidth="1"/>
    <col min="5635" max="5635" width="54" style="15" customWidth="1"/>
    <col min="5636" max="5636" width="3.69140625" style="15" customWidth="1"/>
    <col min="5637" max="5637" width="90.3046875" style="15" customWidth="1"/>
    <col min="5638" max="5639" width="8.84375" style="15"/>
    <col min="5640" max="5640" width="15.3828125" style="15" customWidth="1"/>
    <col min="5641" max="5641" width="5.15234375" style="15" customWidth="1"/>
    <col min="5642" max="5643" width="8.84375" style="15"/>
    <col min="5644" max="5644" width="3" style="15" customWidth="1"/>
    <col min="5645" max="5647" width="8.84375" style="15"/>
    <col min="5648" max="5648" width="7" style="15" customWidth="1"/>
    <col min="5649" max="5888" width="8.84375" style="15"/>
    <col min="5889" max="5889" width="3" style="15" customWidth="1"/>
    <col min="5890" max="5890" width="4.15234375" style="15" customWidth="1"/>
    <col min="5891" max="5891" width="54" style="15" customWidth="1"/>
    <col min="5892" max="5892" width="3.69140625" style="15" customWidth="1"/>
    <col min="5893" max="5893" width="90.3046875" style="15" customWidth="1"/>
    <col min="5894" max="5895" width="8.84375" style="15"/>
    <col min="5896" max="5896" width="15.3828125" style="15" customWidth="1"/>
    <col min="5897" max="5897" width="5.15234375" style="15" customWidth="1"/>
    <col min="5898" max="5899" width="8.84375" style="15"/>
    <col min="5900" max="5900" width="3" style="15" customWidth="1"/>
    <col min="5901" max="5903" width="8.84375" style="15"/>
    <col min="5904" max="5904" width="7" style="15" customWidth="1"/>
    <col min="5905" max="6144" width="8.84375" style="15"/>
    <col min="6145" max="6145" width="3" style="15" customWidth="1"/>
    <col min="6146" max="6146" width="4.15234375" style="15" customWidth="1"/>
    <col min="6147" max="6147" width="54" style="15" customWidth="1"/>
    <col min="6148" max="6148" width="3.69140625" style="15" customWidth="1"/>
    <col min="6149" max="6149" width="90.3046875" style="15" customWidth="1"/>
    <col min="6150" max="6151" width="8.84375" style="15"/>
    <col min="6152" max="6152" width="15.3828125" style="15" customWidth="1"/>
    <col min="6153" max="6153" width="5.15234375" style="15" customWidth="1"/>
    <col min="6154" max="6155" width="8.84375" style="15"/>
    <col min="6156" max="6156" width="3" style="15" customWidth="1"/>
    <col min="6157" max="6159" width="8.84375" style="15"/>
    <col min="6160" max="6160" width="7" style="15" customWidth="1"/>
    <col min="6161" max="6400" width="8.84375" style="15"/>
    <col min="6401" max="6401" width="3" style="15" customWidth="1"/>
    <col min="6402" max="6402" width="4.15234375" style="15" customWidth="1"/>
    <col min="6403" max="6403" width="54" style="15" customWidth="1"/>
    <col min="6404" max="6404" width="3.69140625" style="15" customWidth="1"/>
    <col min="6405" max="6405" width="90.3046875" style="15" customWidth="1"/>
    <col min="6406" max="6407" width="8.84375" style="15"/>
    <col min="6408" max="6408" width="15.3828125" style="15" customWidth="1"/>
    <col min="6409" max="6409" width="5.15234375" style="15" customWidth="1"/>
    <col min="6410" max="6411" width="8.84375" style="15"/>
    <col min="6412" max="6412" width="3" style="15" customWidth="1"/>
    <col min="6413" max="6415" width="8.84375" style="15"/>
    <col min="6416" max="6416" width="7" style="15" customWidth="1"/>
    <col min="6417" max="6656" width="8.84375" style="15"/>
    <col min="6657" max="6657" width="3" style="15" customWidth="1"/>
    <col min="6658" max="6658" width="4.15234375" style="15" customWidth="1"/>
    <col min="6659" max="6659" width="54" style="15" customWidth="1"/>
    <col min="6660" max="6660" width="3.69140625" style="15" customWidth="1"/>
    <col min="6661" max="6661" width="90.3046875" style="15" customWidth="1"/>
    <col min="6662" max="6663" width="8.84375" style="15"/>
    <col min="6664" max="6664" width="15.3828125" style="15" customWidth="1"/>
    <col min="6665" max="6665" width="5.15234375" style="15" customWidth="1"/>
    <col min="6666" max="6667" width="8.84375" style="15"/>
    <col min="6668" max="6668" width="3" style="15" customWidth="1"/>
    <col min="6669" max="6671" width="8.84375" style="15"/>
    <col min="6672" max="6672" width="7" style="15" customWidth="1"/>
    <col min="6673" max="6912" width="8.84375" style="15"/>
    <col min="6913" max="6913" width="3" style="15" customWidth="1"/>
    <col min="6914" max="6914" width="4.15234375" style="15" customWidth="1"/>
    <col min="6915" max="6915" width="54" style="15" customWidth="1"/>
    <col min="6916" max="6916" width="3.69140625" style="15" customWidth="1"/>
    <col min="6917" max="6917" width="90.3046875" style="15" customWidth="1"/>
    <col min="6918" max="6919" width="8.84375" style="15"/>
    <col min="6920" max="6920" width="15.3828125" style="15" customWidth="1"/>
    <col min="6921" max="6921" width="5.15234375" style="15" customWidth="1"/>
    <col min="6922" max="6923" width="8.84375" style="15"/>
    <col min="6924" max="6924" width="3" style="15" customWidth="1"/>
    <col min="6925" max="6927" width="8.84375" style="15"/>
    <col min="6928" max="6928" width="7" style="15" customWidth="1"/>
    <col min="6929" max="7168" width="8.84375" style="15"/>
    <col min="7169" max="7169" width="3" style="15" customWidth="1"/>
    <col min="7170" max="7170" width="4.15234375" style="15" customWidth="1"/>
    <col min="7171" max="7171" width="54" style="15" customWidth="1"/>
    <col min="7172" max="7172" width="3.69140625" style="15" customWidth="1"/>
    <col min="7173" max="7173" width="90.3046875" style="15" customWidth="1"/>
    <col min="7174" max="7175" width="8.84375" style="15"/>
    <col min="7176" max="7176" width="15.3828125" style="15" customWidth="1"/>
    <col min="7177" max="7177" width="5.15234375" style="15" customWidth="1"/>
    <col min="7178" max="7179" width="8.84375" style="15"/>
    <col min="7180" max="7180" width="3" style="15" customWidth="1"/>
    <col min="7181" max="7183" width="8.84375" style="15"/>
    <col min="7184" max="7184" width="7" style="15" customWidth="1"/>
    <col min="7185" max="7424" width="8.84375" style="15"/>
    <col min="7425" max="7425" width="3" style="15" customWidth="1"/>
    <col min="7426" max="7426" width="4.15234375" style="15" customWidth="1"/>
    <col min="7427" max="7427" width="54" style="15" customWidth="1"/>
    <col min="7428" max="7428" width="3.69140625" style="15" customWidth="1"/>
    <col min="7429" max="7429" width="90.3046875" style="15" customWidth="1"/>
    <col min="7430" max="7431" width="8.84375" style="15"/>
    <col min="7432" max="7432" width="15.3828125" style="15" customWidth="1"/>
    <col min="7433" max="7433" width="5.15234375" style="15" customWidth="1"/>
    <col min="7434" max="7435" width="8.84375" style="15"/>
    <col min="7436" max="7436" width="3" style="15" customWidth="1"/>
    <col min="7437" max="7439" width="8.84375" style="15"/>
    <col min="7440" max="7440" width="7" style="15" customWidth="1"/>
    <col min="7441" max="7680" width="8.84375" style="15"/>
    <col min="7681" max="7681" width="3" style="15" customWidth="1"/>
    <col min="7682" max="7682" width="4.15234375" style="15" customWidth="1"/>
    <col min="7683" max="7683" width="54" style="15" customWidth="1"/>
    <col min="7684" max="7684" width="3.69140625" style="15" customWidth="1"/>
    <col min="7685" max="7685" width="90.3046875" style="15" customWidth="1"/>
    <col min="7686" max="7687" width="8.84375" style="15"/>
    <col min="7688" max="7688" width="15.3828125" style="15" customWidth="1"/>
    <col min="7689" max="7689" width="5.15234375" style="15" customWidth="1"/>
    <col min="7690" max="7691" width="8.84375" style="15"/>
    <col min="7692" max="7692" width="3" style="15" customWidth="1"/>
    <col min="7693" max="7695" width="8.84375" style="15"/>
    <col min="7696" max="7696" width="7" style="15" customWidth="1"/>
    <col min="7697" max="7936" width="8.84375" style="15"/>
    <col min="7937" max="7937" width="3" style="15" customWidth="1"/>
    <col min="7938" max="7938" width="4.15234375" style="15" customWidth="1"/>
    <col min="7939" max="7939" width="54" style="15" customWidth="1"/>
    <col min="7940" max="7940" width="3.69140625" style="15" customWidth="1"/>
    <col min="7941" max="7941" width="90.3046875" style="15" customWidth="1"/>
    <col min="7942" max="7943" width="8.84375" style="15"/>
    <col min="7944" max="7944" width="15.3828125" style="15" customWidth="1"/>
    <col min="7945" max="7945" width="5.15234375" style="15" customWidth="1"/>
    <col min="7946" max="7947" width="8.84375" style="15"/>
    <col min="7948" max="7948" width="3" style="15" customWidth="1"/>
    <col min="7949" max="7951" width="8.84375" style="15"/>
    <col min="7952" max="7952" width="7" style="15" customWidth="1"/>
    <col min="7953" max="8192" width="8.84375" style="15"/>
    <col min="8193" max="8193" width="3" style="15" customWidth="1"/>
    <col min="8194" max="8194" width="4.15234375" style="15" customWidth="1"/>
    <col min="8195" max="8195" width="54" style="15" customWidth="1"/>
    <col min="8196" max="8196" width="3.69140625" style="15" customWidth="1"/>
    <col min="8197" max="8197" width="90.3046875" style="15" customWidth="1"/>
    <col min="8198" max="8199" width="8.84375" style="15"/>
    <col min="8200" max="8200" width="15.3828125" style="15" customWidth="1"/>
    <col min="8201" max="8201" width="5.15234375" style="15" customWidth="1"/>
    <col min="8202" max="8203" width="8.84375" style="15"/>
    <col min="8204" max="8204" width="3" style="15" customWidth="1"/>
    <col min="8205" max="8207" width="8.84375" style="15"/>
    <col min="8208" max="8208" width="7" style="15" customWidth="1"/>
    <col min="8209" max="8448" width="8.84375" style="15"/>
    <col min="8449" max="8449" width="3" style="15" customWidth="1"/>
    <col min="8450" max="8450" width="4.15234375" style="15" customWidth="1"/>
    <col min="8451" max="8451" width="54" style="15" customWidth="1"/>
    <col min="8452" max="8452" width="3.69140625" style="15" customWidth="1"/>
    <col min="8453" max="8453" width="90.3046875" style="15" customWidth="1"/>
    <col min="8454" max="8455" width="8.84375" style="15"/>
    <col min="8456" max="8456" width="15.3828125" style="15" customWidth="1"/>
    <col min="8457" max="8457" width="5.15234375" style="15" customWidth="1"/>
    <col min="8458" max="8459" width="8.84375" style="15"/>
    <col min="8460" max="8460" width="3" style="15" customWidth="1"/>
    <col min="8461" max="8463" width="8.84375" style="15"/>
    <col min="8464" max="8464" width="7" style="15" customWidth="1"/>
    <col min="8465" max="8704" width="8.84375" style="15"/>
    <col min="8705" max="8705" width="3" style="15" customWidth="1"/>
    <col min="8706" max="8706" width="4.15234375" style="15" customWidth="1"/>
    <col min="8707" max="8707" width="54" style="15" customWidth="1"/>
    <col min="8708" max="8708" width="3.69140625" style="15" customWidth="1"/>
    <col min="8709" max="8709" width="90.3046875" style="15" customWidth="1"/>
    <col min="8710" max="8711" width="8.84375" style="15"/>
    <col min="8712" max="8712" width="15.3828125" style="15" customWidth="1"/>
    <col min="8713" max="8713" width="5.15234375" style="15" customWidth="1"/>
    <col min="8714" max="8715" width="8.84375" style="15"/>
    <col min="8716" max="8716" width="3" style="15" customWidth="1"/>
    <col min="8717" max="8719" width="8.84375" style="15"/>
    <col min="8720" max="8720" width="7" style="15" customWidth="1"/>
    <col min="8721" max="8960" width="8.84375" style="15"/>
    <col min="8961" max="8961" width="3" style="15" customWidth="1"/>
    <col min="8962" max="8962" width="4.15234375" style="15" customWidth="1"/>
    <col min="8963" max="8963" width="54" style="15" customWidth="1"/>
    <col min="8964" max="8964" width="3.69140625" style="15" customWidth="1"/>
    <col min="8965" max="8965" width="90.3046875" style="15" customWidth="1"/>
    <col min="8966" max="8967" width="8.84375" style="15"/>
    <col min="8968" max="8968" width="15.3828125" style="15" customWidth="1"/>
    <col min="8969" max="8969" width="5.15234375" style="15" customWidth="1"/>
    <col min="8970" max="8971" width="8.84375" style="15"/>
    <col min="8972" max="8972" width="3" style="15" customWidth="1"/>
    <col min="8973" max="8975" width="8.84375" style="15"/>
    <col min="8976" max="8976" width="7" style="15" customWidth="1"/>
    <col min="8977" max="9216" width="8.84375" style="15"/>
    <col min="9217" max="9217" width="3" style="15" customWidth="1"/>
    <col min="9218" max="9218" width="4.15234375" style="15" customWidth="1"/>
    <col min="9219" max="9219" width="54" style="15" customWidth="1"/>
    <col min="9220" max="9220" width="3.69140625" style="15" customWidth="1"/>
    <col min="9221" max="9221" width="90.3046875" style="15" customWidth="1"/>
    <col min="9222" max="9223" width="8.84375" style="15"/>
    <col min="9224" max="9224" width="15.3828125" style="15" customWidth="1"/>
    <col min="9225" max="9225" width="5.15234375" style="15" customWidth="1"/>
    <col min="9226" max="9227" width="8.84375" style="15"/>
    <col min="9228" max="9228" width="3" style="15" customWidth="1"/>
    <col min="9229" max="9231" width="8.84375" style="15"/>
    <col min="9232" max="9232" width="7" style="15" customWidth="1"/>
    <col min="9233" max="9472" width="8.84375" style="15"/>
    <col min="9473" max="9473" width="3" style="15" customWidth="1"/>
    <col min="9474" max="9474" width="4.15234375" style="15" customWidth="1"/>
    <col min="9475" max="9475" width="54" style="15" customWidth="1"/>
    <col min="9476" max="9476" width="3.69140625" style="15" customWidth="1"/>
    <col min="9477" max="9477" width="90.3046875" style="15" customWidth="1"/>
    <col min="9478" max="9479" width="8.84375" style="15"/>
    <col min="9480" max="9480" width="15.3828125" style="15" customWidth="1"/>
    <col min="9481" max="9481" width="5.15234375" style="15" customWidth="1"/>
    <col min="9482" max="9483" width="8.84375" style="15"/>
    <col min="9484" max="9484" width="3" style="15" customWidth="1"/>
    <col min="9485" max="9487" width="8.84375" style="15"/>
    <col min="9488" max="9488" width="7" style="15" customWidth="1"/>
    <col min="9489" max="9728" width="8.84375" style="15"/>
    <col min="9729" max="9729" width="3" style="15" customWidth="1"/>
    <col min="9730" max="9730" width="4.15234375" style="15" customWidth="1"/>
    <col min="9731" max="9731" width="54" style="15" customWidth="1"/>
    <col min="9732" max="9732" width="3.69140625" style="15" customWidth="1"/>
    <col min="9733" max="9733" width="90.3046875" style="15" customWidth="1"/>
    <col min="9734" max="9735" width="8.84375" style="15"/>
    <col min="9736" max="9736" width="15.3828125" style="15" customWidth="1"/>
    <col min="9737" max="9737" width="5.15234375" style="15" customWidth="1"/>
    <col min="9738" max="9739" width="8.84375" style="15"/>
    <col min="9740" max="9740" width="3" style="15" customWidth="1"/>
    <col min="9741" max="9743" width="8.84375" style="15"/>
    <col min="9744" max="9744" width="7" style="15" customWidth="1"/>
    <col min="9745" max="9984" width="8.84375" style="15"/>
    <col min="9985" max="9985" width="3" style="15" customWidth="1"/>
    <col min="9986" max="9986" width="4.15234375" style="15" customWidth="1"/>
    <col min="9987" max="9987" width="54" style="15" customWidth="1"/>
    <col min="9988" max="9988" width="3.69140625" style="15" customWidth="1"/>
    <col min="9989" max="9989" width="90.3046875" style="15" customWidth="1"/>
    <col min="9990" max="9991" width="8.84375" style="15"/>
    <col min="9992" max="9992" width="15.3828125" style="15" customWidth="1"/>
    <col min="9993" max="9993" width="5.15234375" style="15" customWidth="1"/>
    <col min="9994" max="9995" width="8.84375" style="15"/>
    <col min="9996" max="9996" width="3" style="15" customWidth="1"/>
    <col min="9997" max="9999" width="8.84375" style="15"/>
    <col min="10000" max="10000" width="7" style="15" customWidth="1"/>
    <col min="10001" max="10240" width="8.84375" style="15"/>
    <col min="10241" max="10241" width="3" style="15" customWidth="1"/>
    <col min="10242" max="10242" width="4.15234375" style="15" customWidth="1"/>
    <col min="10243" max="10243" width="54" style="15" customWidth="1"/>
    <col min="10244" max="10244" width="3.69140625" style="15" customWidth="1"/>
    <col min="10245" max="10245" width="90.3046875" style="15" customWidth="1"/>
    <col min="10246" max="10247" width="8.84375" style="15"/>
    <col min="10248" max="10248" width="15.3828125" style="15" customWidth="1"/>
    <col min="10249" max="10249" width="5.15234375" style="15" customWidth="1"/>
    <col min="10250" max="10251" width="8.84375" style="15"/>
    <col min="10252" max="10252" width="3" style="15" customWidth="1"/>
    <col min="10253" max="10255" width="8.84375" style="15"/>
    <col min="10256" max="10256" width="7" style="15" customWidth="1"/>
    <col min="10257" max="10496" width="8.84375" style="15"/>
    <col min="10497" max="10497" width="3" style="15" customWidth="1"/>
    <col min="10498" max="10498" width="4.15234375" style="15" customWidth="1"/>
    <col min="10499" max="10499" width="54" style="15" customWidth="1"/>
    <col min="10500" max="10500" width="3.69140625" style="15" customWidth="1"/>
    <col min="10501" max="10501" width="90.3046875" style="15" customWidth="1"/>
    <col min="10502" max="10503" width="8.84375" style="15"/>
    <col min="10504" max="10504" width="15.3828125" style="15" customWidth="1"/>
    <col min="10505" max="10505" width="5.15234375" style="15" customWidth="1"/>
    <col min="10506" max="10507" width="8.84375" style="15"/>
    <col min="10508" max="10508" width="3" style="15" customWidth="1"/>
    <col min="10509" max="10511" width="8.84375" style="15"/>
    <col min="10512" max="10512" width="7" style="15" customWidth="1"/>
    <col min="10513" max="10752" width="8.84375" style="15"/>
    <col min="10753" max="10753" width="3" style="15" customWidth="1"/>
    <col min="10754" max="10754" width="4.15234375" style="15" customWidth="1"/>
    <col min="10755" max="10755" width="54" style="15" customWidth="1"/>
    <col min="10756" max="10756" width="3.69140625" style="15" customWidth="1"/>
    <col min="10757" max="10757" width="90.3046875" style="15" customWidth="1"/>
    <col min="10758" max="10759" width="8.84375" style="15"/>
    <col min="10760" max="10760" width="15.3828125" style="15" customWidth="1"/>
    <col min="10761" max="10761" width="5.15234375" style="15" customWidth="1"/>
    <col min="10762" max="10763" width="8.84375" style="15"/>
    <col min="10764" max="10764" width="3" style="15" customWidth="1"/>
    <col min="10765" max="10767" width="8.84375" style="15"/>
    <col min="10768" max="10768" width="7" style="15" customWidth="1"/>
    <col min="10769" max="11008" width="8.84375" style="15"/>
    <col min="11009" max="11009" width="3" style="15" customWidth="1"/>
    <col min="11010" max="11010" width="4.15234375" style="15" customWidth="1"/>
    <col min="11011" max="11011" width="54" style="15" customWidth="1"/>
    <col min="11012" max="11012" width="3.69140625" style="15" customWidth="1"/>
    <col min="11013" max="11013" width="90.3046875" style="15" customWidth="1"/>
    <col min="11014" max="11015" width="8.84375" style="15"/>
    <col min="11016" max="11016" width="15.3828125" style="15" customWidth="1"/>
    <col min="11017" max="11017" width="5.15234375" style="15" customWidth="1"/>
    <col min="11018" max="11019" width="8.84375" style="15"/>
    <col min="11020" max="11020" width="3" style="15" customWidth="1"/>
    <col min="11021" max="11023" width="8.84375" style="15"/>
    <col min="11024" max="11024" width="7" style="15" customWidth="1"/>
    <col min="11025" max="11264" width="8.84375" style="15"/>
    <col min="11265" max="11265" width="3" style="15" customWidth="1"/>
    <col min="11266" max="11266" width="4.15234375" style="15" customWidth="1"/>
    <col min="11267" max="11267" width="54" style="15" customWidth="1"/>
    <col min="11268" max="11268" width="3.69140625" style="15" customWidth="1"/>
    <col min="11269" max="11269" width="90.3046875" style="15" customWidth="1"/>
    <col min="11270" max="11271" width="8.84375" style="15"/>
    <col min="11272" max="11272" width="15.3828125" style="15" customWidth="1"/>
    <col min="11273" max="11273" width="5.15234375" style="15" customWidth="1"/>
    <col min="11274" max="11275" width="8.84375" style="15"/>
    <col min="11276" max="11276" width="3" style="15" customWidth="1"/>
    <col min="11277" max="11279" width="8.84375" style="15"/>
    <col min="11280" max="11280" width="7" style="15" customWidth="1"/>
    <col min="11281" max="11520" width="8.84375" style="15"/>
    <col min="11521" max="11521" width="3" style="15" customWidth="1"/>
    <col min="11522" max="11522" width="4.15234375" style="15" customWidth="1"/>
    <col min="11523" max="11523" width="54" style="15" customWidth="1"/>
    <col min="11524" max="11524" width="3.69140625" style="15" customWidth="1"/>
    <col min="11525" max="11525" width="90.3046875" style="15" customWidth="1"/>
    <col min="11526" max="11527" width="8.84375" style="15"/>
    <col min="11528" max="11528" width="15.3828125" style="15" customWidth="1"/>
    <col min="11529" max="11529" width="5.15234375" style="15" customWidth="1"/>
    <col min="11530" max="11531" width="8.84375" style="15"/>
    <col min="11532" max="11532" width="3" style="15" customWidth="1"/>
    <col min="11533" max="11535" width="8.84375" style="15"/>
    <col min="11536" max="11536" width="7" style="15" customWidth="1"/>
    <col min="11537" max="11776" width="8.84375" style="15"/>
    <col min="11777" max="11777" width="3" style="15" customWidth="1"/>
    <col min="11778" max="11778" width="4.15234375" style="15" customWidth="1"/>
    <col min="11779" max="11779" width="54" style="15" customWidth="1"/>
    <col min="11780" max="11780" width="3.69140625" style="15" customWidth="1"/>
    <col min="11781" max="11781" width="90.3046875" style="15" customWidth="1"/>
    <col min="11782" max="11783" width="8.84375" style="15"/>
    <col min="11784" max="11784" width="15.3828125" style="15" customWidth="1"/>
    <col min="11785" max="11785" width="5.15234375" style="15" customWidth="1"/>
    <col min="11786" max="11787" width="8.84375" style="15"/>
    <col min="11788" max="11788" width="3" style="15" customWidth="1"/>
    <col min="11789" max="11791" width="8.84375" style="15"/>
    <col min="11792" max="11792" width="7" style="15" customWidth="1"/>
    <col min="11793" max="12032" width="8.84375" style="15"/>
    <col min="12033" max="12033" width="3" style="15" customWidth="1"/>
    <col min="12034" max="12034" width="4.15234375" style="15" customWidth="1"/>
    <col min="12035" max="12035" width="54" style="15" customWidth="1"/>
    <col min="12036" max="12036" width="3.69140625" style="15" customWidth="1"/>
    <col min="12037" max="12037" width="90.3046875" style="15" customWidth="1"/>
    <col min="12038" max="12039" width="8.84375" style="15"/>
    <col min="12040" max="12040" width="15.3828125" style="15" customWidth="1"/>
    <col min="12041" max="12041" width="5.15234375" style="15" customWidth="1"/>
    <col min="12042" max="12043" width="8.84375" style="15"/>
    <col min="12044" max="12044" width="3" style="15" customWidth="1"/>
    <col min="12045" max="12047" width="8.84375" style="15"/>
    <col min="12048" max="12048" width="7" style="15" customWidth="1"/>
    <col min="12049" max="12288" width="8.84375" style="15"/>
    <col min="12289" max="12289" width="3" style="15" customWidth="1"/>
    <col min="12290" max="12290" width="4.15234375" style="15" customWidth="1"/>
    <col min="12291" max="12291" width="54" style="15" customWidth="1"/>
    <col min="12292" max="12292" width="3.69140625" style="15" customWidth="1"/>
    <col min="12293" max="12293" width="90.3046875" style="15" customWidth="1"/>
    <col min="12294" max="12295" width="8.84375" style="15"/>
    <col min="12296" max="12296" width="15.3828125" style="15" customWidth="1"/>
    <col min="12297" max="12297" width="5.15234375" style="15" customWidth="1"/>
    <col min="12298" max="12299" width="8.84375" style="15"/>
    <col min="12300" max="12300" width="3" style="15" customWidth="1"/>
    <col min="12301" max="12303" width="8.84375" style="15"/>
    <col min="12304" max="12304" width="7" style="15" customWidth="1"/>
    <col min="12305" max="12544" width="8.84375" style="15"/>
    <col min="12545" max="12545" width="3" style="15" customWidth="1"/>
    <col min="12546" max="12546" width="4.15234375" style="15" customWidth="1"/>
    <col min="12547" max="12547" width="54" style="15" customWidth="1"/>
    <col min="12548" max="12548" width="3.69140625" style="15" customWidth="1"/>
    <col min="12549" max="12549" width="90.3046875" style="15" customWidth="1"/>
    <col min="12550" max="12551" width="8.84375" style="15"/>
    <col min="12552" max="12552" width="15.3828125" style="15" customWidth="1"/>
    <col min="12553" max="12553" width="5.15234375" style="15" customWidth="1"/>
    <col min="12554" max="12555" width="8.84375" style="15"/>
    <col min="12556" max="12556" width="3" style="15" customWidth="1"/>
    <col min="12557" max="12559" width="8.84375" style="15"/>
    <col min="12560" max="12560" width="7" style="15" customWidth="1"/>
    <col min="12561" max="12800" width="8.84375" style="15"/>
    <col min="12801" max="12801" width="3" style="15" customWidth="1"/>
    <col min="12802" max="12802" width="4.15234375" style="15" customWidth="1"/>
    <col min="12803" max="12803" width="54" style="15" customWidth="1"/>
    <col min="12804" max="12804" width="3.69140625" style="15" customWidth="1"/>
    <col min="12805" max="12805" width="90.3046875" style="15" customWidth="1"/>
    <col min="12806" max="12807" width="8.84375" style="15"/>
    <col min="12808" max="12808" width="15.3828125" style="15" customWidth="1"/>
    <col min="12809" max="12809" width="5.15234375" style="15" customWidth="1"/>
    <col min="12810" max="12811" width="8.84375" style="15"/>
    <col min="12812" max="12812" width="3" style="15" customWidth="1"/>
    <col min="12813" max="12815" width="8.84375" style="15"/>
    <col min="12816" max="12816" width="7" style="15" customWidth="1"/>
    <col min="12817" max="13056" width="8.84375" style="15"/>
    <col min="13057" max="13057" width="3" style="15" customWidth="1"/>
    <col min="13058" max="13058" width="4.15234375" style="15" customWidth="1"/>
    <col min="13059" max="13059" width="54" style="15" customWidth="1"/>
    <col min="13060" max="13060" width="3.69140625" style="15" customWidth="1"/>
    <col min="13061" max="13061" width="90.3046875" style="15" customWidth="1"/>
    <col min="13062" max="13063" width="8.84375" style="15"/>
    <col min="13064" max="13064" width="15.3828125" style="15" customWidth="1"/>
    <col min="13065" max="13065" width="5.15234375" style="15" customWidth="1"/>
    <col min="13066" max="13067" width="8.84375" style="15"/>
    <col min="13068" max="13068" width="3" style="15" customWidth="1"/>
    <col min="13069" max="13071" width="8.84375" style="15"/>
    <col min="13072" max="13072" width="7" style="15" customWidth="1"/>
    <col min="13073" max="13312" width="8.84375" style="15"/>
    <col min="13313" max="13313" width="3" style="15" customWidth="1"/>
    <col min="13314" max="13314" width="4.15234375" style="15" customWidth="1"/>
    <col min="13315" max="13315" width="54" style="15" customWidth="1"/>
    <col min="13316" max="13316" width="3.69140625" style="15" customWidth="1"/>
    <col min="13317" max="13317" width="90.3046875" style="15" customWidth="1"/>
    <col min="13318" max="13319" width="8.84375" style="15"/>
    <col min="13320" max="13320" width="15.3828125" style="15" customWidth="1"/>
    <col min="13321" max="13321" width="5.15234375" style="15" customWidth="1"/>
    <col min="13322" max="13323" width="8.84375" style="15"/>
    <col min="13324" max="13324" width="3" style="15" customWidth="1"/>
    <col min="13325" max="13327" width="8.84375" style="15"/>
    <col min="13328" max="13328" width="7" style="15" customWidth="1"/>
    <col min="13329" max="13568" width="8.84375" style="15"/>
    <col min="13569" max="13569" width="3" style="15" customWidth="1"/>
    <col min="13570" max="13570" width="4.15234375" style="15" customWidth="1"/>
    <col min="13571" max="13571" width="54" style="15" customWidth="1"/>
    <col min="13572" max="13572" width="3.69140625" style="15" customWidth="1"/>
    <col min="13573" max="13573" width="90.3046875" style="15" customWidth="1"/>
    <col min="13574" max="13575" width="8.84375" style="15"/>
    <col min="13576" max="13576" width="15.3828125" style="15" customWidth="1"/>
    <col min="13577" max="13577" width="5.15234375" style="15" customWidth="1"/>
    <col min="13578" max="13579" width="8.84375" style="15"/>
    <col min="13580" max="13580" width="3" style="15" customWidth="1"/>
    <col min="13581" max="13583" width="8.84375" style="15"/>
    <col min="13584" max="13584" width="7" style="15" customWidth="1"/>
    <col min="13585" max="13824" width="8.84375" style="15"/>
    <col min="13825" max="13825" width="3" style="15" customWidth="1"/>
    <col min="13826" max="13826" width="4.15234375" style="15" customWidth="1"/>
    <col min="13827" max="13827" width="54" style="15" customWidth="1"/>
    <col min="13828" max="13828" width="3.69140625" style="15" customWidth="1"/>
    <col min="13829" max="13829" width="90.3046875" style="15" customWidth="1"/>
    <col min="13830" max="13831" width="8.84375" style="15"/>
    <col min="13832" max="13832" width="15.3828125" style="15" customWidth="1"/>
    <col min="13833" max="13833" width="5.15234375" style="15" customWidth="1"/>
    <col min="13834" max="13835" width="8.84375" style="15"/>
    <col min="13836" max="13836" width="3" style="15" customWidth="1"/>
    <col min="13837" max="13839" width="8.84375" style="15"/>
    <col min="13840" max="13840" width="7" style="15" customWidth="1"/>
    <col min="13841" max="14080" width="8.84375" style="15"/>
    <col min="14081" max="14081" width="3" style="15" customWidth="1"/>
    <col min="14082" max="14082" width="4.15234375" style="15" customWidth="1"/>
    <col min="14083" max="14083" width="54" style="15" customWidth="1"/>
    <col min="14084" max="14084" width="3.69140625" style="15" customWidth="1"/>
    <col min="14085" max="14085" width="90.3046875" style="15" customWidth="1"/>
    <col min="14086" max="14087" width="8.84375" style="15"/>
    <col min="14088" max="14088" width="15.3828125" style="15" customWidth="1"/>
    <col min="14089" max="14089" width="5.15234375" style="15" customWidth="1"/>
    <col min="14090" max="14091" width="8.84375" style="15"/>
    <col min="14092" max="14092" width="3" style="15" customWidth="1"/>
    <col min="14093" max="14095" width="8.84375" style="15"/>
    <col min="14096" max="14096" width="7" style="15" customWidth="1"/>
    <col min="14097" max="14336" width="8.84375" style="15"/>
    <col min="14337" max="14337" width="3" style="15" customWidth="1"/>
    <col min="14338" max="14338" width="4.15234375" style="15" customWidth="1"/>
    <col min="14339" max="14339" width="54" style="15" customWidth="1"/>
    <col min="14340" max="14340" width="3.69140625" style="15" customWidth="1"/>
    <col min="14341" max="14341" width="90.3046875" style="15" customWidth="1"/>
    <col min="14342" max="14343" width="8.84375" style="15"/>
    <col min="14344" max="14344" width="15.3828125" style="15" customWidth="1"/>
    <col min="14345" max="14345" width="5.15234375" style="15" customWidth="1"/>
    <col min="14346" max="14347" width="8.84375" style="15"/>
    <col min="14348" max="14348" width="3" style="15" customWidth="1"/>
    <col min="14349" max="14351" width="8.84375" style="15"/>
    <col min="14352" max="14352" width="7" style="15" customWidth="1"/>
    <col min="14353" max="14592" width="8.84375" style="15"/>
    <col min="14593" max="14593" width="3" style="15" customWidth="1"/>
    <col min="14594" max="14594" width="4.15234375" style="15" customWidth="1"/>
    <col min="14595" max="14595" width="54" style="15" customWidth="1"/>
    <col min="14596" max="14596" width="3.69140625" style="15" customWidth="1"/>
    <col min="14597" max="14597" width="90.3046875" style="15" customWidth="1"/>
    <col min="14598" max="14599" width="8.84375" style="15"/>
    <col min="14600" max="14600" width="15.3828125" style="15" customWidth="1"/>
    <col min="14601" max="14601" width="5.15234375" style="15" customWidth="1"/>
    <col min="14602" max="14603" width="8.84375" style="15"/>
    <col min="14604" max="14604" width="3" style="15" customWidth="1"/>
    <col min="14605" max="14607" width="8.84375" style="15"/>
    <col min="14608" max="14608" width="7" style="15" customWidth="1"/>
    <col min="14609" max="14848" width="8.84375" style="15"/>
    <col min="14849" max="14849" width="3" style="15" customWidth="1"/>
    <col min="14850" max="14850" width="4.15234375" style="15" customWidth="1"/>
    <col min="14851" max="14851" width="54" style="15" customWidth="1"/>
    <col min="14852" max="14852" width="3.69140625" style="15" customWidth="1"/>
    <col min="14853" max="14853" width="90.3046875" style="15" customWidth="1"/>
    <col min="14854" max="14855" width="8.84375" style="15"/>
    <col min="14856" max="14856" width="15.3828125" style="15" customWidth="1"/>
    <col min="14857" max="14857" width="5.15234375" style="15" customWidth="1"/>
    <col min="14858" max="14859" width="8.84375" style="15"/>
    <col min="14860" max="14860" width="3" style="15" customWidth="1"/>
    <col min="14861" max="14863" width="8.84375" style="15"/>
    <col min="14864" max="14864" width="7" style="15" customWidth="1"/>
    <col min="14865" max="15104" width="8.84375" style="15"/>
    <col min="15105" max="15105" width="3" style="15" customWidth="1"/>
    <col min="15106" max="15106" width="4.15234375" style="15" customWidth="1"/>
    <col min="15107" max="15107" width="54" style="15" customWidth="1"/>
    <col min="15108" max="15108" width="3.69140625" style="15" customWidth="1"/>
    <col min="15109" max="15109" width="90.3046875" style="15" customWidth="1"/>
    <col min="15110" max="15111" width="8.84375" style="15"/>
    <col min="15112" max="15112" width="15.3828125" style="15" customWidth="1"/>
    <col min="15113" max="15113" width="5.15234375" style="15" customWidth="1"/>
    <col min="15114" max="15115" width="8.84375" style="15"/>
    <col min="15116" max="15116" width="3" style="15" customWidth="1"/>
    <col min="15117" max="15119" width="8.84375" style="15"/>
    <col min="15120" max="15120" width="7" style="15" customWidth="1"/>
    <col min="15121" max="15360" width="8.84375" style="15"/>
    <col min="15361" max="15361" width="3" style="15" customWidth="1"/>
    <col min="15362" max="15362" width="4.15234375" style="15" customWidth="1"/>
    <col min="15363" max="15363" width="54" style="15" customWidth="1"/>
    <col min="15364" max="15364" width="3.69140625" style="15" customWidth="1"/>
    <col min="15365" max="15365" width="90.3046875" style="15" customWidth="1"/>
    <col min="15366" max="15367" width="8.84375" style="15"/>
    <col min="15368" max="15368" width="15.3828125" style="15" customWidth="1"/>
    <col min="15369" max="15369" width="5.15234375" style="15" customWidth="1"/>
    <col min="15370" max="15371" width="8.84375" style="15"/>
    <col min="15372" max="15372" width="3" style="15" customWidth="1"/>
    <col min="15373" max="15375" width="8.84375" style="15"/>
    <col min="15376" max="15376" width="7" style="15" customWidth="1"/>
    <col min="15377" max="15616" width="8.84375" style="15"/>
    <col min="15617" max="15617" width="3" style="15" customWidth="1"/>
    <col min="15618" max="15618" width="4.15234375" style="15" customWidth="1"/>
    <col min="15619" max="15619" width="54" style="15" customWidth="1"/>
    <col min="15620" max="15620" width="3.69140625" style="15" customWidth="1"/>
    <col min="15621" max="15621" width="90.3046875" style="15" customWidth="1"/>
    <col min="15622" max="15623" width="8.84375" style="15"/>
    <col min="15624" max="15624" width="15.3828125" style="15" customWidth="1"/>
    <col min="15625" max="15625" width="5.15234375" style="15" customWidth="1"/>
    <col min="15626" max="15627" width="8.84375" style="15"/>
    <col min="15628" max="15628" width="3" style="15" customWidth="1"/>
    <col min="15629" max="15631" width="8.84375" style="15"/>
    <col min="15632" max="15632" width="7" style="15" customWidth="1"/>
    <col min="15633" max="15872" width="8.84375" style="15"/>
    <col min="15873" max="15873" width="3" style="15" customWidth="1"/>
    <col min="15874" max="15874" width="4.15234375" style="15" customWidth="1"/>
    <col min="15875" max="15875" width="54" style="15" customWidth="1"/>
    <col min="15876" max="15876" width="3.69140625" style="15" customWidth="1"/>
    <col min="15877" max="15877" width="90.3046875" style="15" customWidth="1"/>
    <col min="15878" max="15879" width="8.84375" style="15"/>
    <col min="15880" max="15880" width="15.3828125" style="15" customWidth="1"/>
    <col min="15881" max="15881" width="5.15234375" style="15" customWidth="1"/>
    <col min="15882" max="15883" width="8.84375" style="15"/>
    <col min="15884" max="15884" width="3" style="15" customWidth="1"/>
    <col min="15885" max="15887" width="8.84375" style="15"/>
    <col min="15888" max="15888" width="7" style="15" customWidth="1"/>
    <col min="15889" max="16128" width="8.84375" style="15"/>
    <col min="16129" max="16129" width="3" style="15" customWidth="1"/>
    <col min="16130" max="16130" width="4.15234375" style="15" customWidth="1"/>
    <col min="16131" max="16131" width="54" style="15" customWidth="1"/>
    <col min="16132" max="16132" width="3.69140625" style="15" customWidth="1"/>
    <col min="16133" max="16133" width="90.3046875" style="15" customWidth="1"/>
    <col min="16134" max="16135" width="8.84375" style="15"/>
    <col min="16136" max="16136" width="15.3828125" style="15" customWidth="1"/>
    <col min="16137" max="16137" width="5.15234375" style="15" customWidth="1"/>
    <col min="16138" max="16139" width="8.84375" style="15"/>
    <col min="16140" max="16140" width="3" style="15" customWidth="1"/>
    <col min="16141" max="16143" width="8.84375" style="15"/>
    <col min="16144" max="16144" width="7" style="15" customWidth="1"/>
    <col min="16145" max="16384" width="8.84375" style="15"/>
  </cols>
  <sheetData>
    <row r="1" ht="30" customHeight="1" x14ac:dyDescent="0.4"/>
    <row r="2" ht="10" customHeight="1" x14ac:dyDescent="0.4"/>
    <row r="3" ht="25.5" customHeight="1" x14ac:dyDescent="0.4"/>
    <row r="4" ht="21" customHeight="1" x14ac:dyDescent="0.4"/>
    <row r="6" ht="17.149999999999999" customHeight="1" x14ac:dyDescent="0.4"/>
    <row r="7" ht="17.149999999999999" customHeight="1" x14ac:dyDescent="0.4"/>
    <row r="8" ht="17.149999999999999" customHeight="1" x14ac:dyDescent="0.4"/>
    <row r="9" ht="17.149999999999999" customHeight="1" x14ac:dyDescent="0.4"/>
    <row r="10" ht="17.149999999999999" customHeight="1" x14ac:dyDescent="0.4"/>
    <row r="11" ht="17.149999999999999" customHeight="1" x14ac:dyDescent="0.4"/>
    <row r="12" ht="17.149999999999999" customHeight="1" x14ac:dyDescent="0.4"/>
    <row r="13" ht="17.149999999999999" customHeight="1" x14ac:dyDescent="0.4"/>
    <row r="14" ht="17.149999999999999" customHeight="1" x14ac:dyDescent="0.4"/>
    <row r="15" ht="17.149999999999999" customHeight="1" x14ac:dyDescent="0.4"/>
    <row r="16" ht="17.149999999999999" customHeight="1" x14ac:dyDescent="0.4"/>
    <row r="17" ht="17.149999999999999" customHeight="1" x14ac:dyDescent="0.4"/>
    <row r="18" ht="17.149999999999999" customHeight="1" x14ac:dyDescent="0.4"/>
    <row r="19" ht="17.149999999999999" customHeight="1" x14ac:dyDescent="0.4"/>
    <row r="40" spans="2:3" x14ac:dyDescent="0.4">
      <c r="B40" s="16"/>
      <c r="C40" s="1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1140A-4285-4209-A662-887D255E1BAE}">
  <sheetPr codeName="Sheet1"/>
  <dimension ref="A1:X87"/>
  <sheetViews>
    <sheetView tabSelected="1" workbookViewId="0">
      <pane xSplit="3" ySplit="1" topLeftCell="D2" activePane="bottomRight" state="frozenSplit"/>
      <selection pane="topRight" activeCell="D1" sqref="D1"/>
      <selection pane="bottomLeft" activeCell="A2" sqref="A2"/>
      <selection pane="bottomRight"/>
    </sheetView>
  </sheetViews>
  <sheetFormatPr defaultRowHeight="14.6" x14ac:dyDescent="0.4"/>
  <cols>
    <col min="1" max="2" width="2.921875" style="14" customWidth="1"/>
    <col min="3" max="3" width="17.3046875" style="14" customWidth="1"/>
    <col min="4" max="5" width="2.23046875" style="14" customWidth="1"/>
    <col min="6" max="6" width="10.921875" style="14" bestFit="1" customWidth="1"/>
    <col min="7" max="7" width="2.23046875" style="14" customWidth="1"/>
    <col min="8" max="8" width="8.23046875" style="14" bestFit="1" customWidth="1"/>
    <col min="9" max="9" width="2.23046875" style="14" customWidth="1"/>
    <col min="10" max="10" width="7.3046875" style="14" bestFit="1" customWidth="1"/>
    <col min="11" max="11" width="2.23046875" style="14" customWidth="1"/>
    <col min="12" max="12" width="22.4609375" style="14" bestFit="1" customWidth="1"/>
    <col min="13" max="13" width="2.23046875" style="14" customWidth="1"/>
    <col min="14" max="14" width="30.69140625" style="14" customWidth="1"/>
    <col min="15" max="15" width="2.23046875" style="14" customWidth="1"/>
    <col min="16" max="16" width="22.15234375" style="14" bestFit="1" customWidth="1"/>
    <col min="17" max="17" width="2.23046875" style="14" customWidth="1"/>
    <col min="18" max="18" width="7.3828125" style="14" bestFit="1" customWidth="1"/>
    <col min="19" max="19" width="2.23046875" style="14" customWidth="1"/>
    <col min="20" max="20" width="7.3828125" style="14" bestFit="1" customWidth="1"/>
    <col min="21" max="21" width="2.23046875" style="14" customWidth="1"/>
    <col min="22" max="22" width="7.3828125" style="14" bestFit="1" customWidth="1"/>
    <col min="23" max="23" width="2.23046875" style="14" customWidth="1"/>
    <col min="24" max="24" width="7.3828125" style="14" bestFit="1" customWidth="1"/>
  </cols>
  <sheetData>
    <row r="1" spans="1:24" s="13" customFormat="1" ht="15" thickBot="1" x14ac:dyDescent="0.45">
      <c r="A1" s="11"/>
      <c r="B1" s="11"/>
      <c r="C1" s="11"/>
      <c r="D1" s="11"/>
      <c r="E1" s="11"/>
      <c r="F1" s="12" t="s">
        <v>0</v>
      </c>
      <c r="G1" s="11"/>
      <c r="H1" s="12" t="s">
        <v>1</v>
      </c>
      <c r="I1" s="11"/>
      <c r="J1" s="12" t="s">
        <v>2</v>
      </c>
      <c r="K1" s="11"/>
      <c r="L1" s="12" t="s">
        <v>3</v>
      </c>
      <c r="M1" s="11"/>
      <c r="N1" s="12" t="s">
        <v>4</v>
      </c>
      <c r="O1" s="11"/>
      <c r="P1" s="12" t="s">
        <v>5</v>
      </c>
      <c r="Q1" s="11"/>
      <c r="R1" s="12" t="s">
        <v>6</v>
      </c>
      <c r="S1" s="11"/>
      <c r="T1" s="12" t="s">
        <v>7</v>
      </c>
      <c r="U1" s="11"/>
      <c r="V1" s="12" t="s">
        <v>8</v>
      </c>
      <c r="W1" s="11"/>
      <c r="X1" s="12" t="s">
        <v>9</v>
      </c>
    </row>
    <row r="2" spans="1:24" ht="15" thickTop="1" x14ac:dyDescent="0.4">
      <c r="A2" s="1"/>
      <c r="B2" s="1" t="s">
        <v>10</v>
      </c>
      <c r="C2" s="1"/>
      <c r="D2" s="1"/>
      <c r="E2" s="1"/>
      <c r="F2" s="1"/>
      <c r="G2" s="1"/>
      <c r="H2" s="3"/>
      <c r="I2" s="1"/>
      <c r="J2" s="1"/>
      <c r="K2" s="1"/>
      <c r="L2" s="1"/>
      <c r="M2" s="1"/>
      <c r="N2" s="1"/>
      <c r="O2" s="1"/>
      <c r="P2" s="1"/>
      <c r="Q2" s="1"/>
      <c r="R2" s="2"/>
      <c r="S2" s="1"/>
      <c r="T2" s="2"/>
      <c r="U2" s="1"/>
      <c r="V2" s="2"/>
      <c r="W2" s="1"/>
      <c r="X2" s="2">
        <v>17807.580000000002</v>
      </c>
    </row>
    <row r="3" spans="1:24" x14ac:dyDescent="0.4">
      <c r="A3" s="1"/>
      <c r="B3" s="1"/>
      <c r="C3" s="1" t="s">
        <v>11</v>
      </c>
      <c r="D3" s="1"/>
      <c r="E3" s="1"/>
      <c r="F3" s="1"/>
      <c r="G3" s="1"/>
      <c r="H3" s="3"/>
      <c r="I3" s="1"/>
      <c r="J3" s="1"/>
      <c r="K3" s="1"/>
      <c r="L3" s="1"/>
      <c r="M3" s="1"/>
      <c r="N3" s="1"/>
      <c r="O3" s="1"/>
      <c r="P3" s="1"/>
      <c r="Q3" s="1"/>
      <c r="R3" s="2"/>
      <c r="S3" s="1"/>
      <c r="T3" s="2"/>
      <c r="U3" s="1"/>
      <c r="V3" s="2"/>
      <c r="W3" s="1"/>
      <c r="X3" s="2">
        <v>17807.580000000002</v>
      </c>
    </row>
    <row r="4" spans="1:24" x14ac:dyDescent="0.4">
      <c r="A4" s="4"/>
      <c r="B4" s="4"/>
      <c r="C4" s="4"/>
      <c r="D4" s="4"/>
      <c r="E4" s="4"/>
      <c r="F4" s="4" t="s">
        <v>15</v>
      </c>
      <c r="G4" s="4"/>
      <c r="H4" s="5">
        <v>44743</v>
      </c>
      <c r="I4" s="4"/>
      <c r="J4" s="4" t="s">
        <v>18</v>
      </c>
      <c r="K4" s="4"/>
      <c r="L4" s="4" t="s">
        <v>80</v>
      </c>
      <c r="M4" s="4"/>
      <c r="N4" s="4" t="s">
        <v>109</v>
      </c>
      <c r="O4" s="4"/>
      <c r="P4" s="4" t="s">
        <v>170</v>
      </c>
      <c r="Q4" s="4"/>
      <c r="R4" s="6"/>
      <c r="S4" s="4"/>
      <c r="T4" s="6">
        <v>214.99</v>
      </c>
      <c r="U4" s="4"/>
      <c r="V4" s="6">
        <f>ROUND((R4-T4),5)</f>
        <v>-214.99</v>
      </c>
      <c r="W4" s="4"/>
      <c r="X4" s="6">
        <f>ROUND(X3+V4,5)</f>
        <v>17592.59</v>
      </c>
    </row>
    <row r="5" spans="1:24" x14ac:dyDescent="0.4">
      <c r="A5" s="4"/>
      <c r="B5" s="4"/>
      <c r="C5" s="4"/>
      <c r="D5" s="4"/>
      <c r="E5" s="4"/>
      <c r="F5" s="4" t="s">
        <v>15</v>
      </c>
      <c r="G5" s="4"/>
      <c r="H5" s="5">
        <v>44748</v>
      </c>
      <c r="I5" s="4"/>
      <c r="J5" s="4" t="s">
        <v>19</v>
      </c>
      <c r="K5" s="4"/>
      <c r="L5" s="4" t="s">
        <v>81</v>
      </c>
      <c r="M5" s="4"/>
      <c r="N5" s="4" t="s">
        <v>110</v>
      </c>
      <c r="O5" s="4"/>
      <c r="P5" s="4" t="s">
        <v>171</v>
      </c>
      <c r="Q5" s="4"/>
      <c r="R5" s="6"/>
      <c r="S5" s="4"/>
      <c r="T5" s="6">
        <v>2900</v>
      </c>
      <c r="U5" s="4"/>
      <c r="V5" s="6">
        <f>ROUND((R5-T5),5)</f>
        <v>-2900</v>
      </c>
      <c r="W5" s="4"/>
      <c r="X5" s="6">
        <f>ROUND(X4+V5,5)</f>
        <v>14692.59</v>
      </c>
    </row>
    <row r="6" spans="1:24" x14ac:dyDescent="0.4">
      <c r="A6" s="4"/>
      <c r="B6" s="4"/>
      <c r="C6" s="4"/>
      <c r="D6" s="4"/>
      <c r="E6" s="4"/>
      <c r="F6" s="4" t="s">
        <v>15</v>
      </c>
      <c r="G6" s="4"/>
      <c r="H6" s="5">
        <v>44756</v>
      </c>
      <c r="I6" s="4"/>
      <c r="J6" s="4" t="s">
        <v>20</v>
      </c>
      <c r="K6" s="4"/>
      <c r="L6" s="4" t="s">
        <v>82</v>
      </c>
      <c r="M6" s="4"/>
      <c r="N6" s="4" t="s">
        <v>111</v>
      </c>
      <c r="O6" s="4"/>
      <c r="P6" s="4" t="s">
        <v>172</v>
      </c>
      <c r="Q6" s="4"/>
      <c r="R6" s="6"/>
      <c r="S6" s="4"/>
      <c r="T6" s="6">
        <v>485.62</v>
      </c>
      <c r="U6" s="4"/>
      <c r="V6" s="6">
        <f>ROUND((R6-T6),5)</f>
        <v>-485.62</v>
      </c>
      <c r="W6" s="4"/>
      <c r="X6" s="6">
        <f>ROUND(X5+V6,5)</f>
        <v>14206.97</v>
      </c>
    </row>
    <row r="7" spans="1:24" x14ac:dyDescent="0.4">
      <c r="A7" s="4"/>
      <c r="B7" s="4"/>
      <c r="C7" s="4"/>
      <c r="D7" s="4"/>
      <c r="E7" s="4"/>
      <c r="F7" s="4" t="s">
        <v>15</v>
      </c>
      <c r="G7" s="4"/>
      <c r="H7" s="5">
        <v>44763</v>
      </c>
      <c r="I7" s="4"/>
      <c r="J7" s="4" t="s">
        <v>21</v>
      </c>
      <c r="K7" s="4"/>
      <c r="L7" s="4" t="s">
        <v>83</v>
      </c>
      <c r="M7" s="4"/>
      <c r="N7" s="4" t="s">
        <v>112</v>
      </c>
      <c r="O7" s="4"/>
      <c r="P7" s="4" t="s">
        <v>173</v>
      </c>
      <c r="Q7" s="4"/>
      <c r="R7" s="6"/>
      <c r="S7" s="4"/>
      <c r="T7" s="6">
        <v>1122.5</v>
      </c>
      <c r="U7" s="4"/>
      <c r="V7" s="6">
        <f>ROUND((R7-T7),5)</f>
        <v>-1122.5</v>
      </c>
      <c r="W7" s="4"/>
      <c r="X7" s="6">
        <f>ROUND(X6+V7,5)</f>
        <v>13084.47</v>
      </c>
    </row>
    <row r="8" spans="1:24" x14ac:dyDescent="0.4">
      <c r="A8" s="4"/>
      <c r="B8" s="4"/>
      <c r="C8" s="4"/>
      <c r="D8" s="4"/>
      <c r="E8" s="4"/>
      <c r="F8" s="4" t="s">
        <v>15</v>
      </c>
      <c r="G8" s="4"/>
      <c r="H8" s="5">
        <v>44774</v>
      </c>
      <c r="I8" s="4"/>
      <c r="J8" s="4" t="s">
        <v>22</v>
      </c>
      <c r="K8" s="4"/>
      <c r="L8" s="4" t="s">
        <v>80</v>
      </c>
      <c r="M8" s="4"/>
      <c r="N8" s="4" t="s">
        <v>113</v>
      </c>
      <c r="O8" s="4"/>
      <c r="P8" s="4" t="s">
        <v>174</v>
      </c>
      <c r="Q8" s="4"/>
      <c r="R8" s="6"/>
      <c r="S8" s="4"/>
      <c r="T8" s="6">
        <v>710.53</v>
      </c>
      <c r="U8" s="4"/>
      <c r="V8" s="6">
        <f>ROUND((R8-T8),5)</f>
        <v>-710.53</v>
      </c>
      <c r="W8" s="4"/>
      <c r="X8" s="6">
        <f>ROUND(X7+V8,5)</f>
        <v>12373.94</v>
      </c>
    </row>
    <row r="9" spans="1:24" x14ac:dyDescent="0.4">
      <c r="A9" s="4"/>
      <c r="B9" s="4"/>
      <c r="C9" s="4"/>
      <c r="D9" s="4"/>
      <c r="E9" s="4"/>
      <c r="F9" s="4" t="s">
        <v>16</v>
      </c>
      <c r="G9" s="4"/>
      <c r="H9" s="5">
        <v>44799</v>
      </c>
      <c r="I9" s="4"/>
      <c r="J9" s="4" t="s">
        <v>23</v>
      </c>
      <c r="K9" s="4"/>
      <c r="L9" s="4" t="s">
        <v>84</v>
      </c>
      <c r="M9" s="4"/>
      <c r="N9" s="4" t="s">
        <v>114</v>
      </c>
      <c r="O9" s="4"/>
      <c r="P9" s="4" t="s">
        <v>170</v>
      </c>
      <c r="Q9" s="4"/>
      <c r="R9" s="6"/>
      <c r="S9" s="4"/>
      <c r="T9" s="6">
        <v>123.75</v>
      </c>
      <c r="U9" s="4"/>
      <c r="V9" s="6">
        <f>ROUND((R9-T9),5)</f>
        <v>-123.75</v>
      </c>
      <c r="W9" s="4"/>
      <c r="X9" s="6">
        <f>ROUND(X8+V9,5)</f>
        <v>12250.19</v>
      </c>
    </row>
    <row r="10" spans="1:24" x14ac:dyDescent="0.4">
      <c r="A10" s="4"/>
      <c r="B10" s="4"/>
      <c r="C10" s="4"/>
      <c r="D10" s="4"/>
      <c r="E10" s="4"/>
      <c r="F10" s="4" t="s">
        <v>17</v>
      </c>
      <c r="G10" s="4"/>
      <c r="H10" s="5">
        <v>44802</v>
      </c>
      <c r="I10" s="4"/>
      <c r="J10" s="4"/>
      <c r="K10" s="4"/>
      <c r="L10" s="4"/>
      <c r="M10" s="4"/>
      <c r="N10" s="4" t="s">
        <v>17</v>
      </c>
      <c r="O10" s="4"/>
      <c r="P10" s="4" t="s">
        <v>175</v>
      </c>
      <c r="Q10" s="4"/>
      <c r="R10" s="6">
        <v>50</v>
      </c>
      <c r="S10" s="4"/>
      <c r="T10" s="6"/>
      <c r="U10" s="4"/>
      <c r="V10" s="6">
        <f>ROUND((R10-T10),5)</f>
        <v>50</v>
      </c>
      <c r="W10" s="4"/>
      <c r="X10" s="6">
        <f>ROUND(X9+V10,5)</f>
        <v>12300.19</v>
      </c>
    </row>
    <row r="11" spans="1:24" x14ac:dyDescent="0.4">
      <c r="A11" s="4"/>
      <c r="B11" s="4"/>
      <c r="C11" s="4"/>
      <c r="D11" s="4"/>
      <c r="E11" s="4"/>
      <c r="F11" s="4" t="s">
        <v>15</v>
      </c>
      <c r="G11" s="4"/>
      <c r="H11" s="5">
        <v>44805</v>
      </c>
      <c r="I11" s="4"/>
      <c r="J11" s="4" t="s">
        <v>24</v>
      </c>
      <c r="K11" s="4"/>
      <c r="L11" s="4" t="s">
        <v>85</v>
      </c>
      <c r="M11" s="4"/>
      <c r="N11" s="4" t="s">
        <v>115</v>
      </c>
      <c r="O11" s="4"/>
      <c r="P11" s="4" t="s">
        <v>176</v>
      </c>
      <c r="Q11" s="4"/>
      <c r="R11" s="6"/>
      <c r="S11" s="4"/>
      <c r="T11" s="6">
        <v>500</v>
      </c>
      <c r="U11" s="4"/>
      <c r="V11" s="6">
        <f>ROUND((R11-T11),5)</f>
        <v>-500</v>
      </c>
      <c r="W11" s="4"/>
      <c r="X11" s="6">
        <f>ROUND(X10+V11,5)</f>
        <v>11800.19</v>
      </c>
    </row>
    <row r="12" spans="1:24" x14ac:dyDescent="0.4">
      <c r="A12" s="4"/>
      <c r="B12" s="4"/>
      <c r="C12" s="4"/>
      <c r="D12" s="4"/>
      <c r="E12" s="4"/>
      <c r="F12" s="4" t="s">
        <v>15</v>
      </c>
      <c r="G12" s="4"/>
      <c r="H12" s="5">
        <v>44805</v>
      </c>
      <c r="I12" s="4"/>
      <c r="J12" s="4" t="s">
        <v>25</v>
      </c>
      <c r="K12" s="4"/>
      <c r="L12" s="4" t="s">
        <v>86</v>
      </c>
      <c r="M12" s="4"/>
      <c r="N12" s="4" t="s">
        <v>116</v>
      </c>
      <c r="O12" s="4"/>
      <c r="P12" s="4" t="s">
        <v>177</v>
      </c>
      <c r="Q12" s="4"/>
      <c r="R12" s="6"/>
      <c r="S12" s="4"/>
      <c r="T12" s="6">
        <v>240</v>
      </c>
      <c r="U12" s="4"/>
      <c r="V12" s="6">
        <f>ROUND((R12-T12),5)</f>
        <v>-240</v>
      </c>
      <c r="W12" s="4"/>
      <c r="X12" s="6">
        <f>ROUND(X11+V12,5)</f>
        <v>11560.19</v>
      </c>
    </row>
    <row r="13" spans="1:24" x14ac:dyDescent="0.4">
      <c r="A13" s="4"/>
      <c r="B13" s="4"/>
      <c r="C13" s="4"/>
      <c r="D13" s="4"/>
      <c r="E13" s="4"/>
      <c r="F13" s="4" t="s">
        <v>15</v>
      </c>
      <c r="G13" s="4"/>
      <c r="H13" s="5">
        <v>44805</v>
      </c>
      <c r="I13" s="4"/>
      <c r="J13" s="4" t="s">
        <v>26</v>
      </c>
      <c r="K13" s="4"/>
      <c r="L13" s="4" t="s">
        <v>87</v>
      </c>
      <c r="M13" s="4"/>
      <c r="N13" s="4" t="s">
        <v>117</v>
      </c>
      <c r="O13" s="4"/>
      <c r="P13" s="4" t="s">
        <v>170</v>
      </c>
      <c r="Q13" s="4"/>
      <c r="R13" s="6"/>
      <c r="S13" s="4"/>
      <c r="T13" s="6">
        <v>527.36</v>
      </c>
      <c r="U13" s="4"/>
      <c r="V13" s="6">
        <f>ROUND((R13-T13),5)</f>
        <v>-527.36</v>
      </c>
      <c r="W13" s="4"/>
      <c r="X13" s="6">
        <f>ROUND(X12+V13,5)</f>
        <v>11032.83</v>
      </c>
    </row>
    <row r="14" spans="1:24" x14ac:dyDescent="0.4">
      <c r="A14" s="4"/>
      <c r="B14" s="4"/>
      <c r="C14" s="4"/>
      <c r="D14" s="4"/>
      <c r="E14" s="4"/>
      <c r="F14" s="4" t="s">
        <v>15</v>
      </c>
      <c r="G14" s="4"/>
      <c r="H14" s="5">
        <v>44805</v>
      </c>
      <c r="I14" s="4"/>
      <c r="J14" s="4" t="s">
        <v>27</v>
      </c>
      <c r="K14" s="4"/>
      <c r="L14" s="4" t="s">
        <v>80</v>
      </c>
      <c r="M14" s="4"/>
      <c r="N14" s="4" t="s">
        <v>118</v>
      </c>
      <c r="O14" s="4"/>
      <c r="P14" s="4" t="s">
        <v>170</v>
      </c>
      <c r="Q14" s="4"/>
      <c r="R14" s="6"/>
      <c r="S14" s="4"/>
      <c r="T14" s="6">
        <v>1119.78</v>
      </c>
      <c r="U14" s="4"/>
      <c r="V14" s="6">
        <f>ROUND((R14-T14),5)</f>
        <v>-1119.78</v>
      </c>
      <c r="W14" s="4"/>
      <c r="X14" s="6">
        <f>ROUND(X13+V14,5)</f>
        <v>9913.0499999999993</v>
      </c>
    </row>
    <row r="15" spans="1:24" x14ac:dyDescent="0.4">
      <c r="A15" s="4"/>
      <c r="B15" s="4"/>
      <c r="C15" s="4"/>
      <c r="D15" s="4"/>
      <c r="E15" s="4"/>
      <c r="F15" s="4" t="s">
        <v>17</v>
      </c>
      <c r="G15" s="4"/>
      <c r="H15" s="5">
        <v>44812</v>
      </c>
      <c r="I15" s="4"/>
      <c r="J15" s="4"/>
      <c r="K15" s="4"/>
      <c r="L15" s="4"/>
      <c r="M15" s="4"/>
      <c r="N15" s="4" t="s">
        <v>17</v>
      </c>
      <c r="O15" s="4"/>
      <c r="P15" s="4" t="s">
        <v>178</v>
      </c>
      <c r="Q15" s="4"/>
      <c r="R15" s="6">
        <v>441.6</v>
      </c>
      <c r="S15" s="4"/>
      <c r="T15" s="6"/>
      <c r="U15" s="4"/>
      <c r="V15" s="6">
        <f>ROUND((R15-T15),5)</f>
        <v>441.6</v>
      </c>
      <c r="W15" s="4"/>
      <c r="X15" s="6">
        <f>ROUND(X14+V15,5)</f>
        <v>10354.65</v>
      </c>
    </row>
    <row r="16" spans="1:24" x14ac:dyDescent="0.4">
      <c r="A16" s="4"/>
      <c r="B16" s="4"/>
      <c r="C16" s="4"/>
      <c r="D16" s="4"/>
      <c r="E16" s="4"/>
      <c r="F16" s="4" t="s">
        <v>15</v>
      </c>
      <c r="G16" s="4"/>
      <c r="H16" s="5">
        <v>44838</v>
      </c>
      <c r="I16" s="4"/>
      <c r="J16" s="4" t="s">
        <v>28</v>
      </c>
      <c r="K16" s="4"/>
      <c r="L16" s="4" t="s">
        <v>80</v>
      </c>
      <c r="M16" s="4"/>
      <c r="N16" s="4" t="s">
        <v>119</v>
      </c>
      <c r="O16" s="4"/>
      <c r="P16" s="4" t="s">
        <v>174</v>
      </c>
      <c r="Q16" s="4"/>
      <c r="R16" s="6"/>
      <c r="S16" s="4"/>
      <c r="T16" s="6">
        <v>164.99</v>
      </c>
      <c r="U16" s="4"/>
      <c r="V16" s="6">
        <f>ROUND((R16-T16),5)</f>
        <v>-164.99</v>
      </c>
      <c r="W16" s="4"/>
      <c r="X16" s="6">
        <f>ROUND(X15+V16,5)</f>
        <v>10189.66</v>
      </c>
    </row>
    <row r="17" spans="1:24" x14ac:dyDescent="0.4">
      <c r="A17" s="4"/>
      <c r="B17" s="4"/>
      <c r="C17" s="4"/>
      <c r="D17" s="4"/>
      <c r="E17" s="4"/>
      <c r="F17" s="4" t="s">
        <v>17</v>
      </c>
      <c r="G17" s="4"/>
      <c r="H17" s="5">
        <v>44867</v>
      </c>
      <c r="I17" s="4"/>
      <c r="J17" s="4"/>
      <c r="K17" s="4"/>
      <c r="L17" s="4"/>
      <c r="M17" s="4"/>
      <c r="N17" s="4" t="s">
        <v>17</v>
      </c>
      <c r="O17" s="4"/>
      <c r="P17" s="4" t="s">
        <v>175</v>
      </c>
      <c r="Q17" s="4"/>
      <c r="R17" s="6">
        <v>5034.3</v>
      </c>
      <c r="S17" s="4"/>
      <c r="T17" s="6"/>
      <c r="U17" s="4"/>
      <c r="V17" s="6">
        <f>ROUND((R17-T17),5)</f>
        <v>5034.3</v>
      </c>
      <c r="W17" s="4"/>
      <c r="X17" s="6">
        <f>ROUND(X16+V17,5)</f>
        <v>15223.96</v>
      </c>
    </row>
    <row r="18" spans="1:24" x14ac:dyDescent="0.4">
      <c r="A18" s="4"/>
      <c r="B18" s="4"/>
      <c r="C18" s="4"/>
      <c r="D18" s="4"/>
      <c r="E18" s="4"/>
      <c r="F18" s="4" t="s">
        <v>15</v>
      </c>
      <c r="G18" s="4"/>
      <c r="H18" s="5">
        <v>44867</v>
      </c>
      <c r="I18" s="4"/>
      <c r="J18" s="4" t="s">
        <v>29</v>
      </c>
      <c r="K18" s="4"/>
      <c r="L18" s="4" t="s">
        <v>80</v>
      </c>
      <c r="M18" s="4"/>
      <c r="N18" s="4" t="s">
        <v>120</v>
      </c>
      <c r="O18" s="4"/>
      <c r="P18" s="4" t="s">
        <v>170</v>
      </c>
      <c r="Q18" s="4"/>
      <c r="R18" s="6"/>
      <c r="S18" s="4"/>
      <c r="T18" s="6">
        <v>94.98</v>
      </c>
      <c r="U18" s="4"/>
      <c r="V18" s="6">
        <f>ROUND((R18-T18),5)</f>
        <v>-94.98</v>
      </c>
      <c r="W18" s="4"/>
      <c r="X18" s="6">
        <f>ROUND(X17+V18,5)</f>
        <v>15128.98</v>
      </c>
    </row>
    <row r="19" spans="1:24" x14ac:dyDescent="0.4">
      <c r="A19" s="4"/>
      <c r="B19" s="4"/>
      <c r="C19" s="4"/>
      <c r="D19" s="4"/>
      <c r="E19" s="4"/>
      <c r="F19" s="4" t="s">
        <v>15</v>
      </c>
      <c r="G19" s="4"/>
      <c r="H19" s="5">
        <v>44874</v>
      </c>
      <c r="I19" s="4"/>
      <c r="J19" s="4" t="s">
        <v>30</v>
      </c>
      <c r="K19" s="4"/>
      <c r="L19" s="4" t="s">
        <v>85</v>
      </c>
      <c r="M19" s="4"/>
      <c r="N19" s="4" t="s">
        <v>121</v>
      </c>
      <c r="O19" s="4"/>
      <c r="P19" s="4" t="s">
        <v>176</v>
      </c>
      <c r="Q19" s="4"/>
      <c r="R19" s="6"/>
      <c r="S19" s="4"/>
      <c r="T19" s="6">
        <v>7700</v>
      </c>
      <c r="U19" s="4"/>
      <c r="V19" s="6">
        <f>ROUND((R19-T19),5)</f>
        <v>-7700</v>
      </c>
      <c r="W19" s="4"/>
      <c r="X19" s="6">
        <f>ROUND(X18+V19,5)</f>
        <v>7428.98</v>
      </c>
    </row>
    <row r="20" spans="1:24" x14ac:dyDescent="0.4">
      <c r="A20" s="4"/>
      <c r="B20" s="4"/>
      <c r="C20" s="4"/>
      <c r="D20" s="4"/>
      <c r="E20" s="4"/>
      <c r="F20" s="4" t="s">
        <v>17</v>
      </c>
      <c r="G20" s="4"/>
      <c r="H20" s="5">
        <v>44894</v>
      </c>
      <c r="I20" s="4"/>
      <c r="J20" s="4"/>
      <c r="K20" s="4"/>
      <c r="L20" s="4"/>
      <c r="M20" s="4"/>
      <c r="N20" s="4" t="s">
        <v>17</v>
      </c>
      <c r="O20" s="4"/>
      <c r="P20" s="4" t="s">
        <v>175</v>
      </c>
      <c r="Q20" s="4"/>
      <c r="R20" s="6">
        <v>2735</v>
      </c>
      <c r="S20" s="4"/>
      <c r="T20" s="6"/>
      <c r="U20" s="4"/>
      <c r="V20" s="6">
        <f>ROUND((R20-T20),5)</f>
        <v>2735</v>
      </c>
      <c r="W20" s="4"/>
      <c r="X20" s="6">
        <f>ROUND(X19+V20,5)</f>
        <v>10163.98</v>
      </c>
    </row>
    <row r="21" spans="1:24" x14ac:dyDescent="0.4">
      <c r="A21" s="4"/>
      <c r="B21" s="4"/>
      <c r="C21" s="4"/>
      <c r="D21" s="4"/>
      <c r="E21" s="4"/>
      <c r="F21" s="4" t="s">
        <v>17</v>
      </c>
      <c r="G21" s="4"/>
      <c r="H21" s="5">
        <v>44895</v>
      </c>
      <c r="I21" s="4"/>
      <c r="J21" s="4"/>
      <c r="K21" s="4"/>
      <c r="L21" s="4"/>
      <c r="M21" s="4"/>
      <c r="N21" s="4" t="s">
        <v>17</v>
      </c>
      <c r="O21" s="4"/>
      <c r="P21" s="4" t="s">
        <v>175</v>
      </c>
      <c r="Q21" s="4"/>
      <c r="R21" s="6">
        <v>3880</v>
      </c>
      <c r="S21" s="4"/>
      <c r="T21" s="6"/>
      <c r="U21" s="4"/>
      <c r="V21" s="6">
        <f>ROUND((R21-T21),5)</f>
        <v>3880</v>
      </c>
      <c r="W21" s="4"/>
      <c r="X21" s="6">
        <f>ROUND(X20+V21,5)</f>
        <v>14043.98</v>
      </c>
    </row>
    <row r="22" spans="1:24" x14ac:dyDescent="0.4">
      <c r="A22" s="4"/>
      <c r="B22" s="4"/>
      <c r="C22" s="4"/>
      <c r="D22" s="4"/>
      <c r="E22" s="4"/>
      <c r="F22" s="4" t="s">
        <v>15</v>
      </c>
      <c r="G22" s="4"/>
      <c r="H22" s="5">
        <v>44897</v>
      </c>
      <c r="I22" s="4"/>
      <c r="J22" s="4" t="s">
        <v>31</v>
      </c>
      <c r="K22" s="4"/>
      <c r="L22" s="4" t="s">
        <v>80</v>
      </c>
      <c r="M22" s="4"/>
      <c r="N22" s="4" t="s">
        <v>122</v>
      </c>
      <c r="O22" s="4"/>
      <c r="P22" s="4" t="s">
        <v>170</v>
      </c>
      <c r="Q22" s="4"/>
      <c r="R22" s="6"/>
      <c r="S22" s="4"/>
      <c r="T22" s="6">
        <v>820.91</v>
      </c>
      <c r="U22" s="4"/>
      <c r="V22" s="6">
        <f>ROUND((R22-T22),5)</f>
        <v>-820.91</v>
      </c>
      <c r="W22" s="4"/>
      <c r="X22" s="6">
        <f>ROUND(X21+V22,5)</f>
        <v>13223.07</v>
      </c>
    </row>
    <row r="23" spans="1:24" x14ac:dyDescent="0.4">
      <c r="A23" s="4"/>
      <c r="B23" s="4"/>
      <c r="C23" s="4"/>
      <c r="D23" s="4"/>
      <c r="E23" s="4"/>
      <c r="F23" s="4" t="s">
        <v>17</v>
      </c>
      <c r="G23" s="4"/>
      <c r="H23" s="5">
        <v>44902</v>
      </c>
      <c r="I23" s="4"/>
      <c r="J23" s="4"/>
      <c r="K23" s="4"/>
      <c r="L23" s="4"/>
      <c r="M23" s="4"/>
      <c r="N23" s="4" t="s">
        <v>17</v>
      </c>
      <c r="O23" s="4"/>
      <c r="P23" s="4" t="s">
        <v>175</v>
      </c>
      <c r="Q23" s="4"/>
      <c r="R23" s="6">
        <v>3768.45</v>
      </c>
      <c r="S23" s="4"/>
      <c r="T23" s="6"/>
      <c r="U23" s="4"/>
      <c r="V23" s="6">
        <f>ROUND((R23-T23),5)</f>
        <v>3768.45</v>
      </c>
      <c r="W23" s="4"/>
      <c r="X23" s="6">
        <f>ROUND(X22+V23,5)</f>
        <v>16991.52</v>
      </c>
    </row>
    <row r="24" spans="1:24" x14ac:dyDescent="0.4">
      <c r="A24" s="4"/>
      <c r="B24" s="4"/>
      <c r="C24" s="4"/>
      <c r="D24" s="4"/>
      <c r="E24" s="4"/>
      <c r="F24" s="4" t="s">
        <v>15</v>
      </c>
      <c r="G24" s="4"/>
      <c r="H24" s="5">
        <v>44929</v>
      </c>
      <c r="I24" s="4"/>
      <c r="J24" s="4" t="s">
        <v>32</v>
      </c>
      <c r="K24" s="4"/>
      <c r="L24" s="4" t="s">
        <v>80</v>
      </c>
      <c r="M24" s="4"/>
      <c r="N24" s="4" t="s">
        <v>123</v>
      </c>
      <c r="O24" s="4"/>
      <c r="P24" s="4" t="s">
        <v>179</v>
      </c>
      <c r="Q24" s="4"/>
      <c r="R24" s="6"/>
      <c r="S24" s="4"/>
      <c r="T24" s="6">
        <v>14.99</v>
      </c>
      <c r="U24" s="4"/>
      <c r="V24" s="6">
        <f>ROUND((R24-T24),5)</f>
        <v>-14.99</v>
      </c>
      <c r="W24" s="4"/>
      <c r="X24" s="6">
        <f>ROUND(X23+V24,5)</f>
        <v>16976.53</v>
      </c>
    </row>
    <row r="25" spans="1:24" x14ac:dyDescent="0.4">
      <c r="A25" s="4"/>
      <c r="B25" s="4"/>
      <c r="C25" s="4"/>
      <c r="D25" s="4"/>
      <c r="E25" s="4"/>
      <c r="F25" s="4" t="s">
        <v>15</v>
      </c>
      <c r="G25" s="4"/>
      <c r="H25" s="5">
        <v>44937</v>
      </c>
      <c r="I25" s="4"/>
      <c r="J25" s="4" t="s">
        <v>33</v>
      </c>
      <c r="K25" s="4"/>
      <c r="L25" s="4" t="s">
        <v>81</v>
      </c>
      <c r="M25" s="4"/>
      <c r="N25" s="4" t="s">
        <v>124</v>
      </c>
      <c r="O25" s="4"/>
      <c r="P25" s="4" t="s">
        <v>171</v>
      </c>
      <c r="Q25" s="4"/>
      <c r="R25" s="6"/>
      <c r="S25" s="4"/>
      <c r="T25" s="6">
        <v>6000</v>
      </c>
      <c r="U25" s="4"/>
      <c r="V25" s="6">
        <f>ROUND((R25-T25),5)</f>
        <v>-6000</v>
      </c>
      <c r="W25" s="4"/>
      <c r="X25" s="6">
        <f>ROUND(X24+V25,5)</f>
        <v>10976.53</v>
      </c>
    </row>
    <row r="26" spans="1:24" x14ac:dyDescent="0.4">
      <c r="A26" s="4"/>
      <c r="B26" s="4"/>
      <c r="C26" s="4"/>
      <c r="D26" s="4"/>
      <c r="E26" s="4"/>
      <c r="F26" s="4" t="s">
        <v>17</v>
      </c>
      <c r="G26" s="4"/>
      <c r="H26" s="5">
        <v>44937</v>
      </c>
      <c r="I26" s="4"/>
      <c r="J26" s="4"/>
      <c r="K26" s="4"/>
      <c r="L26" s="4"/>
      <c r="M26" s="4"/>
      <c r="N26" s="4" t="s">
        <v>17</v>
      </c>
      <c r="O26" s="4"/>
      <c r="P26" s="4" t="s">
        <v>175</v>
      </c>
      <c r="Q26" s="4"/>
      <c r="R26" s="6">
        <v>3079.75</v>
      </c>
      <c r="S26" s="4"/>
      <c r="T26" s="6"/>
      <c r="U26" s="4"/>
      <c r="V26" s="6">
        <f>ROUND((R26-T26),5)</f>
        <v>3079.75</v>
      </c>
      <c r="W26" s="4"/>
      <c r="X26" s="6">
        <f>ROUND(X25+V26,5)</f>
        <v>14056.28</v>
      </c>
    </row>
    <row r="27" spans="1:24" x14ac:dyDescent="0.4">
      <c r="A27" s="4"/>
      <c r="B27" s="4"/>
      <c r="C27" s="4"/>
      <c r="D27" s="4"/>
      <c r="E27" s="4"/>
      <c r="F27" s="4" t="s">
        <v>17</v>
      </c>
      <c r="G27" s="4"/>
      <c r="H27" s="5">
        <v>44944</v>
      </c>
      <c r="I27" s="4"/>
      <c r="J27" s="4"/>
      <c r="K27" s="4"/>
      <c r="L27" s="4"/>
      <c r="M27" s="4"/>
      <c r="N27" s="4" t="s">
        <v>17</v>
      </c>
      <c r="O27" s="4"/>
      <c r="P27" s="4" t="s">
        <v>175</v>
      </c>
      <c r="Q27" s="4"/>
      <c r="R27" s="6">
        <v>2429.85</v>
      </c>
      <c r="S27" s="4"/>
      <c r="T27" s="6"/>
      <c r="U27" s="4"/>
      <c r="V27" s="6">
        <f>ROUND((R27-T27),5)</f>
        <v>2429.85</v>
      </c>
      <c r="W27" s="4"/>
      <c r="X27" s="6">
        <f>ROUND(X26+V27,5)</f>
        <v>16486.13</v>
      </c>
    </row>
    <row r="28" spans="1:24" x14ac:dyDescent="0.4">
      <c r="A28" s="4"/>
      <c r="B28" s="4"/>
      <c r="C28" s="4"/>
      <c r="D28" s="4"/>
      <c r="E28" s="4"/>
      <c r="F28" s="4" t="s">
        <v>15</v>
      </c>
      <c r="G28" s="4"/>
      <c r="H28" s="5">
        <v>44951</v>
      </c>
      <c r="I28" s="4"/>
      <c r="J28" s="4" t="s">
        <v>34</v>
      </c>
      <c r="K28" s="4"/>
      <c r="L28" s="4" t="s">
        <v>88</v>
      </c>
      <c r="M28" s="4"/>
      <c r="N28" s="4" t="s">
        <v>125</v>
      </c>
      <c r="O28" s="4"/>
      <c r="P28" s="4" t="s">
        <v>180</v>
      </c>
      <c r="Q28" s="4"/>
      <c r="R28" s="6"/>
      <c r="S28" s="4"/>
      <c r="T28" s="6">
        <v>510.82</v>
      </c>
      <c r="U28" s="4"/>
      <c r="V28" s="6">
        <f>ROUND((R28-T28),5)</f>
        <v>-510.82</v>
      </c>
      <c r="W28" s="4"/>
      <c r="X28" s="6">
        <f>ROUND(X27+V28,5)</f>
        <v>15975.31</v>
      </c>
    </row>
    <row r="29" spans="1:24" x14ac:dyDescent="0.4">
      <c r="A29" s="4"/>
      <c r="B29" s="4"/>
      <c r="C29" s="4"/>
      <c r="D29" s="4"/>
      <c r="E29" s="4"/>
      <c r="F29" s="4" t="s">
        <v>15</v>
      </c>
      <c r="G29" s="4"/>
      <c r="H29" s="5">
        <v>44951</v>
      </c>
      <c r="I29" s="4"/>
      <c r="J29" s="4" t="s">
        <v>35</v>
      </c>
      <c r="K29" s="4"/>
      <c r="L29" s="4" t="s">
        <v>89</v>
      </c>
      <c r="M29" s="4"/>
      <c r="N29" s="4" t="s">
        <v>126</v>
      </c>
      <c r="O29" s="4"/>
      <c r="P29" s="4" t="s">
        <v>181</v>
      </c>
      <c r="Q29" s="4"/>
      <c r="R29" s="6"/>
      <c r="S29" s="4"/>
      <c r="T29" s="6">
        <v>1408</v>
      </c>
      <c r="U29" s="4"/>
      <c r="V29" s="6">
        <f>ROUND((R29-T29),5)</f>
        <v>-1408</v>
      </c>
      <c r="W29" s="4"/>
      <c r="X29" s="6">
        <f>ROUND(X28+V29,5)</f>
        <v>14567.31</v>
      </c>
    </row>
    <row r="30" spans="1:24" x14ac:dyDescent="0.4">
      <c r="A30" s="4"/>
      <c r="B30" s="4"/>
      <c r="C30" s="4"/>
      <c r="D30" s="4"/>
      <c r="E30" s="4"/>
      <c r="F30" s="4" t="s">
        <v>17</v>
      </c>
      <c r="G30" s="4"/>
      <c r="H30" s="5">
        <v>44952</v>
      </c>
      <c r="I30" s="4"/>
      <c r="J30" s="4"/>
      <c r="K30" s="4"/>
      <c r="L30" s="4"/>
      <c r="M30" s="4"/>
      <c r="N30" s="4" t="s">
        <v>17</v>
      </c>
      <c r="O30" s="4"/>
      <c r="P30" s="4" t="s">
        <v>175</v>
      </c>
      <c r="Q30" s="4"/>
      <c r="R30" s="6">
        <v>2827.55</v>
      </c>
      <c r="S30" s="4"/>
      <c r="T30" s="6"/>
      <c r="U30" s="4"/>
      <c r="V30" s="6">
        <f>ROUND((R30-T30),5)</f>
        <v>2827.55</v>
      </c>
      <c r="W30" s="4"/>
      <c r="X30" s="6">
        <f>ROUND(X29+V30,5)</f>
        <v>17394.86</v>
      </c>
    </row>
    <row r="31" spans="1:24" x14ac:dyDescent="0.4">
      <c r="A31" s="4"/>
      <c r="B31" s="4"/>
      <c r="C31" s="4"/>
      <c r="D31" s="4"/>
      <c r="E31" s="4"/>
      <c r="F31" s="4" t="s">
        <v>15</v>
      </c>
      <c r="G31" s="4"/>
      <c r="H31" s="5">
        <v>44959</v>
      </c>
      <c r="I31" s="4"/>
      <c r="J31" s="4" t="s">
        <v>36</v>
      </c>
      <c r="K31" s="4"/>
      <c r="L31" s="4" t="s">
        <v>80</v>
      </c>
      <c r="M31" s="4"/>
      <c r="N31" s="4" t="s">
        <v>127</v>
      </c>
      <c r="O31" s="4"/>
      <c r="P31" s="4" t="s">
        <v>170</v>
      </c>
      <c r="Q31" s="4"/>
      <c r="R31" s="6"/>
      <c r="S31" s="4"/>
      <c r="T31" s="6">
        <v>134.87</v>
      </c>
      <c r="U31" s="4"/>
      <c r="V31" s="6">
        <f>ROUND((R31-T31),5)</f>
        <v>-134.87</v>
      </c>
      <c r="W31" s="4"/>
      <c r="X31" s="6">
        <f>ROUND(X30+V31,5)</f>
        <v>17259.990000000002</v>
      </c>
    </row>
    <row r="32" spans="1:24" x14ac:dyDescent="0.4">
      <c r="A32" s="4"/>
      <c r="B32" s="4"/>
      <c r="C32" s="4"/>
      <c r="D32" s="4"/>
      <c r="E32" s="4"/>
      <c r="F32" s="4" t="s">
        <v>15</v>
      </c>
      <c r="G32" s="4"/>
      <c r="H32" s="5">
        <v>44972</v>
      </c>
      <c r="I32" s="4"/>
      <c r="J32" s="4" t="s">
        <v>37</v>
      </c>
      <c r="K32" s="4"/>
      <c r="L32" s="4" t="s">
        <v>90</v>
      </c>
      <c r="M32" s="4"/>
      <c r="N32" s="4" t="s">
        <v>128</v>
      </c>
      <c r="O32" s="4"/>
      <c r="P32" s="4" t="s">
        <v>172</v>
      </c>
      <c r="Q32" s="4"/>
      <c r="R32" s="6"/>
      <c r="S32" s="4"/>
      <c r="T32" s="6">
        <v>307.7</v>
      </c>
      <c r="U32" s="4"/>
      <c r="V32" s="6">
        <f>ROUND((R32-T32),5)</f>
        <v>-307.7</v>
      </c>
      <c r="W32" s="4"/>
      <c r="X32" s="6">
        <f>ROUND(X31+V32,5)</f>
        <v>16952.29</v>
      </c>
    </row>
    <row r="33" spans="1:24" x14ac:dyDescent="0.4">
      <c r="A33" s="4"/>
      <c r="B33" s="4"/>
      <c r="C33" s="4"/>
      <c r="D33" s="4"/>
      <c r="E33" s="4"/>
      <c r="F33" s="4" t="s">
        <v>15</v>
      </c>
      <c r="G33" s="4"/>
      <c r="H33" s="5">
        <v>44979</v>
      </c>
      <c r="I33" s="4"/>
      <c r="J33" s="4" t="s">
        <v>38</v>
      </c>
      <c r="K33" s="4"/>
      <c r="L33" s="4" t="s">
        <v>83</v>
      </c>
      <c r="M33" s="4"/>
      <c r="N33" s="4" t="s">
        <v>129</v>
      </c>
      <c r="O33" s="4"/>
      <c r="P33" s="4" t="s">
        <v>182</v>
      </c>
      <c r="Q33" s="4"/>
      <c r="R33" s="6"/>
      <c r="S33" s="4"/>
      <c r="T33" s="6">
        <v>2947</v>
      </c>
      <c r="U33" s="4"/>
      <c r="V33" s="6">
        <f>ROUND((R33-T33),5)</f>
        <v>-2947</v>
      </c>
      <c r="W33" s="4"/>
      <c r="X33" s="6">
        <f>ROUND(X32+V33,5)</f>
        <v>14005.29</v>
      </c>
    </row>
    <row r="34" spans="1:24" x14ac:dyDescent="0.4">
      <c r="A34" s="4"/>
      <c r="B34" s="4"/>
      <c r="C34" s="4"/>
      <c r="D34" s="4"/>
      <c r="E34" s="4"/>
      <c r="F34" s="4" t="s">
        <v>15</v>
      </c>
      <c r="G34" s="4"/>
      <c r="H34" s="5">
        <v>44979</v>
      </c>
      <c r="I34" s="4"/>
      <c r="J34" s="4" t="s">
        <v>39</v>
      </c>
      <c r="K34" s="4"/>
      <c r="L34" s="4" t="s">
        <v>91</v>
      </c>
      <c r="M34" s="4"/>
      <c r="N34" s="4" t="s">
        <v>130</v>
      </c>
      <c r="O34" s="4"/>
      <c r="P34" s="4" t="s">
        <v>176</v>
      </c>
      <c r="Q34" s="4"/>
      <c r="R34" s="6"/>
      <c r="S34" s="4"/>
      <c r="T34" s="6">
        <v>665</v>
      </c>
      <c r="U34" s="4"/>
      <c r="V34" s="6">
        <f>ROUND((R34-T34),5)</f>
        <v>-665</v>
      </c>
      <c r="W34" s="4"/>
      <c r="X34" s="6">
        <f>ROUND(X33+V34,5)</f>
        <v>13340.29</v>
      </c>
    </row>
    <row r="35" spans="1:24" x14ac:dyDescent="0.4">
      <c r="A35" s="4"/>
      <c r="B35" s="4"/>
      <c r="C35" s="4"/>
      <c r="D35" s="4"/>
      <c r="E35" s="4"/>
      <c r="F35" s="4" t="s">
        <v>17</v>
      </c>
      <c r="G35" s="4"/>
      <c r="H35" s="5">
        <v>44979</v>
      </c>
      <c r="I35" s="4"/>
      <c r="J35" s="4"/>
      <c r="K35" s="4"/>
      <c r="L35" s="4"/>
      <c r="M35" s="4"/>
      <c r="N35" s="4" t="s">
        <v>17</v>
      </c>
      <c r="O35" s="4"/>
      <c r="P35" s="4" t="s">
        <v>175</v>
      </c>
      <c r="Q35" s="4"/>
      <c r="R35" s="6">
        <v>1037.9000000000001</v>
      </c>
      <c r="S35" s="4"/>
      <c r="T35" s="6"/>
      <c r="U35" s="4"/>
      <c r="V35" s="6">
        <f>ROUND((R35-T35),5)</f>
        <v>1037.9000000000001</v>
      </c>
      <c r="W35" s="4"/>
      <c r="X35" s="6">
        <f>ROUND(X34+V35,5)</f>
        <v>14378.19</v>
      </c>
    </row>
    <row r="36" spans="1:24" x14ac:dyDescent="0.4">
      <c r="A36" s="4"/>
      <c r="B36" s="4"/>
      <c r="C36" s="4"/>
      <c r="D36" s="4"/>
      <c r="E36" s="4"/>
      <c r="F36" s="4" t="s">
        <v>17</v>
      </c>
      <c r="G36" s="4"/>
      <c r="H36" s="5">
        <v>44979</v>
      </c>
      <c r="I36" s="4"/>
      <c r="J36" s="4"/>
      <c r="K36" s="4"/>
      <c r="L36" s="4"/>
      <c r="M36" s="4"/>
      <c r="N36" s="4" t="s">
        <v>17</v>
      </c>
      <c r="O36" s="4"/>
      <c r="P36" s="4" t="s">
        <v>175</v>
      </c>
      <c r="Q36" s="4"/>
      <c r="R36" s="6">
        <v>8245</v>
      </c>
      <c r="S36" s="4"/>
      <c r="T36" s="6"/>
      <c r="U36" s="4"/>
      <c r="V36" s="6">
        <f>ROUND((R36-T36),5)</f>
        <v>8245</v>
      </c>
      <c r="W36" s="4"/>
      <c r="X36" s="6">
        <f>ROUND(X35+V36,5)</f>
        <v>22623.19</v>
      </c>
    </row>
    <row r="37" spans="1:24" x14ac:dyDescent="0.4">
      <c r="A37" s="4"/>
      <c r="B37" s="4"/>
      <c r="C37" s="4"/>
      <c r="D37" s="4"/>
      <c r="E37" s="4"/>
      <c r="F37" s="4" t="s">
        <v>17</v>
      </c>
      <c r="G37" s="4"/>
      <c r="H37" s="5">
        <v>44984</v>
      </c>
      <c r="I37" s="4"/>
      <c r="J37" s="4"/>
      <c r="K37" s="4"/>
      <c r="L37" s="4"/>
      <c r="M37" s="4"/>
      <c r="N37" s="4" t="s">
        <v>17</v>
      </c>
      <c r="O37" s="4"/>
      <c r="P37" s="4" t="s">
        <v>170</v>
      </c>
      <c r="Q37" s="4"/>
      <c r="R37" s="6">
        <v>750</v>
      </c>
      <c r="S37" s="4"/>
      <c r="T37" s="6"/>
      <c r="U37" s="4"/>
      <c r="V37" s="6">
        <f>ROUND((R37-T37),5)</f>
        <v>750</v>
      </c>
      <c r="W37" s="4"/>
      <c r="X37" s="6">
        <f>ROUND(X36+V37,5)</f>
        <v>23373.19</v>
      </c>
    </row>
    <row r="38" spans="1:24" x14ac:dyDescent="0.4">
      <c r="A38" s="4"/>
      <c r="B38" s="4"/>
      <c r="C38" s="4"/>
      <c r="D38" s="4"/>
      <c r="E38" s="4"/>
      <c r="F38" s="4" t="s">
        <v>15</v>
      </c>
      <c r="G38" s="4"/>
      <c r="H38" s="5">
        <v>44987</v>
      </c>
      <c r="I38" s="4"/>
      <c r="J38" s="4" t="s">
        <v>40</v>
      </c>
      <c r="K38" s="4"/>
      <c r="L38" s="4" t="s">
        <v>80</v>
      </c>
      <c r="M38" s="4"/>
      <c r="N38" s="4" t="s">
        <v>131</v>
      </c>
      <c r="O38" s="4"/>
      <c r="P38" s="4" t="s">
        <v>174</v>
      </c>
      <c r="Q38" s="4"/>
      <c r="R38" s="6"/>
      <c r="S38" s="4"/>
      <c r="T38" s="6">
        <v>2896.95</v>
      </c>
      <c r="U38" s="4"/>
      <c r="V38" s="6">
        <f>ROUND((R38-T38),5)</f>
        <v>-2896.95</v>
      </c>
      <c r="W38" s="4"/>
      <c r="X38" s="6">
        <f>ROUND(X37+V38,5)</f>
        <v>20476.240000000002</v>
      </c>
    </row>
    <row r="39" spans="1:24" x14ac:dyDescent="0.4">
      <c r="A39" s="4"/>
      <c r="B39" s="4"/>
      <c r="C39" s="4"/>
      <c r="D39" s="4"/>
      <c r="E39" s="4"/>
      <c r="F39" s="4" t="s">
        <v>17</v>
      </c>
      <c r="G39" s="4"/>
      <c r="H39" s="5">
        <v>44991</v>
      </c>
      <c r="I39" s="4"/>
      <c r="J39" s="4"/>
      <c r="K39" s="4"/>
      <c r="L39" s="4"/>
      <c r="M39" s="4"/>
      <c r="N39" s="4" t="s">
        <v>17</v>
      </c>
      <c r="O39" s="4"/>
      <c r="P39" s="4" t="s">
        <v>183</v>
      </c>
      <c r="Q39" s="4"/>
      <c r="R39" s="6">
        <v>50</v>
      </c>
      <c r="S39" s="4"/>
      <c r="T39" s="6"/>
      <c r="U39" s="4"/>
      <c r="V39" s="6">
        <f>ROUND((R39-T39),5)</f>
        <v>50</v>
      </c>
      <c r="W39" s="4"/>
      <c r="X39" s="6">
        <f>ROUND(X38+V39,5)</f>
        <v>20526.240000000002</v>
      </c>
    </row>
    <row r="40" spans="1:24" x14ac:dyDescent="0.4">
      <c r="A40" s="4"/>
      <c r="B40" s="4"/>
      <c r="C40" s="4"/>
      <c r="D40" s="4"/>
      <c r="E40" s="4"/>
      <c r="F40" s="4" t="s">
        <v>15</v>
      </c>
      <c r="G40" s="4"/>
      <c r="H40" s="5">
        <v>44992</v>
      </c>
      <c r="I40" s="4"/>
      <c r="J40" s="4" t="s">
        <v>41</v>
      </c>
      <c r="K40" s="4"/>
      <c r="L40" s="4" t="s">
        <v>88</v>
      </c>
      <c r="M40" s="4"/>
      <c r="N40" s="4" t="s">
        <v>132</v>
      </c>
      <c r="O40" s="4"/>
      <c r="P40" s="4" t="s">
        <v>180</v>
      </c>
      <c r="Q40" s="4"/>
      <c r="R40" s="6"/>
      <c r="S40" s="4"/>
      <c r="T40" s="6">
        <v>2001.81</v>
      </c>
      <c r="U40" s="4"/>
      <c r="V40" s="6">
        <f>ROUND((R40-T40),5)</f>
        <v>-2001.81</v>
      </c>
      <c r="W40" s="4"/>
      <c r="X40" s="6">
        <f>ROUND(X39+V40,5)</f>
        <v>18524.43</v>
      </c>
    </row>
    <row r="41" spans="1:24" x14ac:dyDescent="0.4">
      <c r="A41" s="4"/>
      <c r="B41" s="4"/>
      <c r="C41" s="4"/>
      <c r="D41" s="4"/>
      <c r="E41" s="4"/>
      <c r="F41" s="4" t="s">
        <v>15</v>
      </c>
      <c r="G41" s="4"/>
      <c r="H41" s="5">
        <v>44992</v>
      </c>
      <c r="I41" s="4"/>
      <c r="J41" s="4" t="s">
        <v>42</v>
      </c>
      <c r="K41" s="4"/>
      <c r="L41" s="4" t="s">
        <v>90</v>
      </c>
      <c r="M41" s="4"/>
      <c r="N41" s="4" t="s">
        <v>133</v>
      </c>
      <c r="O41" s="4"/>
      <c r="P41" s="4" t="s">
        <v>172</v>
      </c>
      <c r="Q41" s="4"/>
      <c r="R41" s="6"/>
      <c r="S41" s="4"/>
      <c r="T41" s="6">
        <v>257.11</v>
      </c>
      <c r="U41" s="4"/>
      <c r="V41" s="6">
        <f>ROUND((R41-T41),5)</f>
        <v>-257.11</v>
      </c>
      <c r="W41" s="4"/>
      <c r="X41" s="6">
        <f>ROUND(X40+V41,5)</f>
        <v>18267.32</v>
      </c>
    </row>
    <row r="42" spans="1:24" x14ac:dyDescent="0.4">
      <c r="A42" s="4"/>
      <c r="B42" s="4"/>
      <c r="C42" s="4"/>
      <c r="D42" s="4"/>
      <c r="E42" s="4"/>
      <c r="F42" s="4" t="s">
        <v>17</v>
      </c>
      <c r="G42" s="4"/>
      <c r="H42" s="5">
        <v>44993</v>
      </c>
      <c r="I42" s="4"/>
      <c r="J42" s="4"/>
      <c r="K42" s="4"/>
      <c r="L42" s="4"/>
      <c r="M42" s="4"/>
      <c r="N42" s="4" t="s">
        <v>17</v>
      </c>
      <c r="O42" s="4"/>
      <c r="P42" s="4" t="s">
        <v>175</v>
      </c>
      <c r="Q42" s="4"/>
      <c r="R42" s="6">
        <v>13769.15</v>
      </c>
      <c r="S42" s="4"/>
      <c r="T42" s="6"/>
      <c r="U42" s="4"/>
      <c r="V42" s="6">
        <f>ROUND((R42-T42),5)</f>
        <v>13769.15</v>
      </c>
      <c r="W42" s="4"/>
      <c r="X42" s="6">
        <f>ROUND(X41+V42,5)</f>
        <v>32036.47</v>
      </c>
    </row>
    <row r="43" spans="1:24" x14ac:dyDescent="0.4">
      <c r="A43" s="4"/>
      <c r="B43" s="4"/>
      <c r="C43" s="4"/>
      <c r="D43" s="4"/>
      <c r="E43" s="4"/>
      <c r="F43" s="4" t="s">
        <v>15</v>
      </c>
      <c r="G43" s="4"/>
      <c r="H43" s="5">
        <v>45000</v>
      </c>
      <c r="I43" s="4"/>
      <c r="J43" s="4" t="s">
        <v>43</v>
      </c>
      <c r="K43" s="4"/>
      <c r="L43" s="4" t="s">
        <v>92</v>
      </c>
      <c r="M43" s="4"/>
      <c r="N43" s="4" t="s">
        <v>134</v>
      </c>
      <c r="O43" s="4"/>
      <c r="P43" s="4" t="s">
        <v>170</v>
      </c>
      <c r="Q43" s="4"/>
      <c r="R43" s="6"/>
      <c r="S43" s="4"/>
      <c r="T43" s="6">
        <v>4760.8599999999997</v>
      </c>
      <c r="U43" s="4"/>
      <c r="V43" s="6">
        <f>ROUND((R43-T43),5)</f>
        <v>-4760.8599999999997</v>
      </c>
      <c r="W43" s="4"/>
      <c r="X43" s="6">
        <f>ROUND(X42+V43,5)</f>
        <v>27275.61</v>
      </c>
    </row>
    <row r="44" spans="1:24" x14ac:dyDescent="0.4">
      <c r="A44" s="4"/>
      <c r="B44" s="4"/>
      <c r="C44" s="4"/>
      <c r="D44" s="4"/>
      <c r="E44" s="4"/>
      <c r="F44" s="4" t="s">
        <v>15</v>
      </c>
      <c r="G44" s="4"/>
      <c r="H44" s="5">
        <v>45000</v>
      </c>
      <c r="I44" s="4"/>
      <c r="J44" s="4" t="s">
        <v>44</v>
      </c>
      <c r="K44" s="4"/>
      <c r="L44" s="4" t="s">
        <v>88</v>
      </c>
      <c r="M44" s="4"/>
      <c r="N44" s="4" t="s">
        <v>135</v>
      </c>
      <c r="O44" s="4"/>
      <c r="P44" s="4" t="s">
        <v>180</v>
      </c>
      <c r="Q44" s="4"/>
      <c r="R44" s="6"/>
      <c r="S44" s="4"/>
      <c r="T44" s="6">
        <v>763.66</v>
      </c>
      <c r="U44" s="4"/>
      <c r="V44" s="6">
        <f>ROUND((R44-T44),5)</f>
        <v>-763.66</v>
      </c>
      <c r="W44" s="4"/>
      <c r="X44" s="6">
        <f>ROUND(X43+V44,5)</f>
        <v>26511.95</v>
      </c>
    </row>
    <row r="45" spans="1:24" x14ac:dyDescent="0.4">
      <c r="A45" s="4"/>
      <c r="B45" s="4"/>
      <c r="C45" s="4"/>
      <c r="D45" s="4"/>
      <c r="E45" s="4"/>
      <c r="F45" s="4" t="s">
        <v>15</v>
      </c>
      <c r="G45" s="4"/>
      <c r="H45" s="5">
        <v>45000</v>
      </c>
      <c r="I45" s="4"/>
      <c r="J45" s="4" t="s">
        <v>45</v>
      </c>
      <c r="K45" s="4"/>
      <c r="L45" s="4" t="s">
        <v>88</v>
      </c>
      <c r="M45" s="4"/>
      <c r="N45" s="4" t="s">
        <v>136</v>
      </c>
      <c r="O45" s="4"/>
      <c r="P45" s="4" t="s">
        <v>180</v>
      </c>
      <c r="Q45" s="4"/>
      <c r="R45" s="6"/>
      <c r="S45" s="4"/>
      <c r="T45" s="6">
        <v>219</v>
      </c>
      <c r="U45" s="4"/>
      <c r="V45" s="6">
        <f>ROUND((R45-T45),5)</f>
        <v>-219</v>
      </c>
      <c r="W45" s="4"/>
      <c r="X45" s="6">
        <f>ROUND(X44+V45,5)</f>
        <v>26292.95</v>
      </c>
    </row>
    <row r="46" spans="1:24" x14ac:dyDescent="0.4">
      <c r="A46" s="4"/>
      <c r="B46" s="4"/>
      <c r="C46" s="4"/>
      <c r="D46" s="4"/>
      <c r="E46" s="4"/>
      <c r="F46" s="4" t="s">
        <v>17</v>
      </c>
      <c r="G46" s="4"/>
      <c r="H46" s="5">
        <v>45000</v>
      </c>
      <c r="I46" s="4"/>
      <c r="J46" s="4"/>
      <c r="K46" s="4"/>
      <c r="L46" s="4"/>
      <c r="M46" s="4"/>
      <c r="N46" s="4" t="s">
        <v>17</v>
      </c>
      <c r="O46" s="4"/>
      <c r="P46" s="4" t="s">
        <v>175</v>
      </c>
      <c r="Q46" s="4"/>
      <c r="R46" s="6">
        <v>8599.0499999999993</v>
      </c>
      <c r="S46" s="4"/>
      <c r="T46" s="6"/>
      <c r="U46" s="4"/>
      <c r="V46" s="6">
        <f>ROUND((R46-T46),5)</f>
        <v>8599.0499999999993</v>
      </c>
      <c r="W46" s="4"/>
      <c r="X46" s="6">
        <f>ROUND(X45+V46,5)</f>
        <v>34892</v>
      </c>
    </row>
    <row r="47" spans="1:24" x14ac:dyDescent="0.4">
      <c r="A47" s="4"/>
      <c r="B47" s="4"/>
      <c r="C47" s="4"/>
      <c r="D47" s="4"/>
      <c r="E47" s="4"/>
      <c r="F47" s="4" t="s">
        <v>15</v>
      </c>
      <c r="G47" s="4"/>
      <c r="H47" s="5">
        <v>45013</v>
      </c>
      <c r="I47" s="4"/>
      <c r="J47" s="4" t="s">
        <v>46</v>
      </c>
      <c r="K47" s="4"/>
      <c r="L47" s="4" t="s">
        <v>93</v>
      </c>
      <c r="M47" s="4"/>
      <c r="N47" s="4" t="s">
        <v>137</v>
      </c>
      <c r="O47" s="4"/>
      <c r="P47" s="4" t="s">
        <v>170</v>
      </c>
      <c r="Q47" s="4"/>
      <c r="R47" s="6"/>
      <c r="S47" s="4"/>
      <c r="T47" s="6">
        <v>1012.62</v>
      </c>
      <c r="U47" s="4"/>
      <c r="V47" s="6">
        <f>ROUND((R47-T47),5)</f>
        <v>-1012.62</v>
      </c>
      <c r="W47" s="4"/>
      <c r="X47" s="6">
        <f>ROUND(X46+V47,5)</f>
        <v>33879.379999999997</v>
      </c>
    </row>
    <row r="48" spans="1:24" x14ac:dyDescent="0.4">
      <c r="A48" s="4"/>
      <c r="B48" s="4"/>
      <c r="C48" s="4"/>
      <c r="D48" s="4"/>
      <c r="E48" s="4"/>
      <c r="F48" s="4" t="s">
        <v>15</v>
      </c>
      <c r="G48" s="4"/>
      <c r="H48" s="5">
        <v>45013</v>
      </c>
      <c r="I48" s="4"/>
      <c r="J48" s="4" t="s">
        <v>47</v>
      </c>
      <c r="K48" s="4"/>
      <c r="L48" s="4" t="s">
        <v>94</v>
      </c>
      <c r="M48" s="4"/>
      <c r="N48" s="4" t="s">
        <v>138</v>
      </c>
      <c r="O48" s="4"/>
      <c r="P48" s="4" t="s">
        <v>170</v>
      </c>
      <c r="Q48" s="4"/>
      <c r="R48" s="6"/>
      <c r="S48" s="4"/>
      <c r="T48" s="6">
        <v>767.66</v>
      </c>
      <c r="U48" s="4"/>
      <c r="V48" s="6">
        <f>ROUND((R48-T48),5)</f>
        <v>-767.66</v>
      </c>
      <c r="W48" s="4"/>
      <c r="X48" s="6">
        <f>ROUND(X47+V48,5)</f>
        <v>33111.72</v>
      </c>
    </row>
    <row r="49" spans="1:24" x14ac:dyDescent="0.4">
      <c r="A49" s="4"/>
      <c r="B49" s="4"/>
      <c r="C49" s="4"/>
      <c r="D49" s="4"/>
      <c r="E49" s="4"/>
      <c r="F49" s="4" t="s">
        <v>15</v>
      </c>
      <c r="G49" s="4"/>
      <c r="H49" s="5">
        <v>45013</v>
      </c>
      <c r="I49" s="4"/>
      <c r="J49" s="4" t="s">
        <v>48</v>
      </c>
      <c r="K49" s="4"/>
      <c r="L49" s="4" t="s">
        <v>95</v>
      </c>
      <c r="M49" s="4"/>
      <c r="N49" s="4" t="s">
        <v>139</v>
      </c>
      <c r="O49" s="4"/>
      <c r="P49" s="4" t="s">
        <v>176</v>
      </c>
      <c r="Q49" s="4"/>
      <c r="R49" s="6"/>
      <c r="S49" s="4"/>
      <c r="T49" s="6">
        <v>531</v>
      </c>
      <c r="U49" s="4"/>
      <c r="V49" s="6">
        <f>ROUND((R49-T49),5)</f>
        <v>-531</v>
      </c>
      <c r="W49" s="4"/>
      <c r="X49" s="6">
        <f>ROUND(X48+V49,5)</f>
        <v>32580.720000000001</v>
      </c>
    </row>
    <row r="50" spans="1:24" x14ac:dyDescent="0.4">
      <c r="A50" s="4"/>
      <c r="B50" s="4"/>
      <c r="C50" s="4"/>
      <c r="D50" s="4"/>
      <c r="E50" s="4"/>
      <c r="F50" s="4" t="s">
        <v>15</v>
      </c>
      <c r="G50" s="4"/>
      <c r="H50" s="5">
        <v>45013</v>
      </c>
      <c r="I50" s="4"/>
      <c r="J50" s="4" t="s">
        <v>49</v>
      </c>
      <c r="K50" s="4"/>
      <c r="L50" s="4" t="s">
        <v>96</v>
      </c>
      <c r="M50" s="4"/>
      <c r="N50" s="4" t="s">
        <v>140</v>
      </c>
      <c r="O50" s="4"/>
      <c r="P50" s="4" t="s">
        <v>170</v>
      </c>
      <c r="Q50" s="4"/>
      <c r="R50" s="6"/>
      <c r="S50" s="4"/>
      <c r="T50" s="6">
        <v>640.34</v>
      </c>
      <c r="U50" s="4"/>
      <c r="V50" s="6">
        <f>ROUND((R50-T50),5)</f>
        <v>-640.34</v>
      </c>
      <c r="W50" s="4"/>
      <c r="X50" s="6">
        <f>ROUND(X49+V50,5)</f>
        <v>31940.38</v>
      </c>
    </row>
    <row r="51" spans="1:24" x14ac:dyDescent="0.4">
      <c r="A51" s="4"/>
      <c r="B51" s="4"/>
      <c r="C51" s="4"/>
      <c r="D51" s="4"/>
      <c r="E51" s="4"/>
      <c r="F51" s="4" t="s">
        <v>15</v>
      </c>
      <c r="G51" s="4"/>
      <c r="H51" s="5">
        <v>45013</v>
      </c>
      <c r="I51" s="4"/>
      <c r="J51" s="4" t="s">
        <v>50</v>
      </c>
      <c r="K51" s="4"/>
      <c r="L51" s="4" t="s">
        <v>97</v>
      </c>
      <c r="M51" s="4"/>
      <c r="N51" s="4" t="s">
        <v>141</v>
      </c>
      <c r="O51" s="4"/>
      <c r="P51" s="4" t="s">
        <v>170</v>
      </c>
      <c r="Q51" s="4"/>
      <c r="R51" s="6"/>
      <c r="S51" s="4"/>
      <c r="T51" s="6">
        <v>758.48</v>
      </c>
      <c r="U51" s="4"/>
      <c r="V51" s="6">
        <f>ROUND((R51-T51),5)</f>
        <v>-758.48</v>
      </c>
      <c r="W51" s="4"/>
      <c r="X51" s="6">
        <f>ROUND(X50+V51,5)</f>
        <v>31181.9</v>
      </c>
    </row>
    <row r="52" spans="1:24" x14ac:dyDescent="0.4">
      <c r="A52" s="4"/>
      <c r="B52" s="4"/>
      <c r="C52" s="4"/>
      <c r="D52" s="4"/>
      <c r="E52" s="4"/>
      <c r="F52" s="4" t="s">
        <v>15</v>
      </c>
      <c r="G52" s="4"/>
      <c r="H52" s="5">
        <v>45014</v>
      </c>
      <c r="I52" s="4"/>
      <c r="J52" s="4" t="s">
        <v>51</v>
      </c>
      <c r="K52" s="4"/>
      <c r="L52" s="4" t="s">
        <v>98</v>
      </c>
      <c r="M52" s="4"/>
      <c r="N52" s="4" t="s">
        <v>142</v>
      </c>
      <c r="O52" s="4"/>
      <c r="P52" s="4" t="s">
        <v>170</v>
      </c>
      <c r="Q52" s="4"/>
      <c r="R52" s="6"/>
      <c r="S52" s="4"/>
      <c r="T52" s="6">
        <v>780.5</v>
      </c>
      <c r="U52" s="4"/>
      <c r="V52" s="6">
        <f>ROUND((R52-T52),5)</f>
        <v>-780.5</v>
      </c>
      <c r="W52" s="4"/>
      <c r="X52" s="6">
        <f>ROUND(X51+V52,5)</f>
        <v>30401.4</v>
      </c>
    </row>
    <row r="53" spans="1:24" x14ac:dyDescent="0.4">
      <c r="A53" s="4"/>
      <c r="B53" s="4"/>
      <c r="C53" s="4"/>
      <c r="D53" s="4"/>
      <c r="E53" s="4"/>
      <c r="F53" s="4" t="s">
        <v>15</v>
      </c>
      <c r="G53" s="4"/>
      <c r="H53" s="5">
        <v>45014</v>
      </c>
      <c r="I53" s="4"/>
      <c r="J53" s="4" t="s">
        <v>52</v>
      </c>
      <c r="K53" s="4"/>
      <c r="L53" s="4" t="s">
        <v>99</v>
      </c>
      <c r="M53" s="4"/>
      <c r="N53" s="4" t="s">
        <v>143</v>
      </c>
      <c r="O53" s="4"/>
      <c r="P53" s="4" t="s">
        <v>170</v>
      </c>
      <c r="Q53" s="4"/>
      <c r="R53" s="6"/>
      <c r="S53" s="4"/>
      <c r="T53" s="6">
        <v>491.5</v>
      </c>
      <c r="U53" s="4"/>
      <c r="V53" s="6">
        <f>ROUND((R53-T53),5)</f>
        <v>-491.5</v>
      </c>
      <c r="W53" s="4"/>
      <c r="X53" s="6">
        <f>ROUND(X52+V53,5)</f>
        <v>29909.9</v>
      </c>
    </row>
    <row r="54" spans="1:24" x14ac:dyDescent="0.4">
      <c r="A54" s="4"/>
      <c r="B54" s="4"/>
      <c r="C54" s="4"/>
      <c r="D54" s="4"/>
      <c r="E54" s="4"/>
      <c r="F54" s="4" t="s">
        <v>15</v>
      </c>
      <c r="G54" s="4"/>
      <c r="H54" s="5">
        <v>45014</v>
      </c>
      <c r="I54" s="4"/>
      <c r="J54" s="4" t="s">
        <v>53</v>
      </c>
      <c r="K54" s="4"/>
      <c r="L54" s="4" t="s">
        <v>100</v>
      </c>
      <c r="M54" s="4"/>
      <c r="N54" s="4" t="s">
        <v>144</v>
      </c>
      <c r="O54" s="4"/>
      <c r="P54" s="4" t="s">
        <v>170</v>
      </c>
      <c r="Q54" s="4"/>
      <c r="R54" s="6"/>
      <c r="S54" s="4"/>
      <c r="T54" s="6">
        <v>1016.66</v>
      </c>
      <c r="U54" s="4"/>
      <c r="V54" s="6">
        <f>ROUND((R54-T54),5)</f>
        <v>-1016.66</v>
      </c>
      <c r="W54" s="4"/>
      <c r="X54" s="6">
        <f>ROUND(X53+V54,5)</f>
        <v>28893.24</v>
      </c>
    </row>
    <row r="55" spans="1:24" x14ac:dyDescent="0.4">
      <c r="A55" s="4"/>
      <c r="B55" s="4"/>
      <c r="C55" s="4"/>
      <c r="D55" s="4"/>
      <c r="E55" s="4"/>
      <c r="F55" s="4" t="s">
        <v>15</v>
      </c>
      <c r="G55" s="4"/>
      <c r="H55" s="5">
        <v>45014</v>
      </c>
      <c r="I55" s="4"/>
      <c r="J55" s="4" t="s">
        <v>54</v>
      </c>
      <c r="K55" s="4"/>
      <c r="L55" s="4" t="s">
        <v>100</v>
      </c>
      <c r="M55" s="4"/>
      <c r="N55" s="4" t="s">
        <v>145</v>
      </c>
      <c r="O55" s="4"/>
      <c r="P55" s="4" t="s">
        <v>170</v>
      </c>
      <c r="Q55" s="4"/>
      <c r="R55" s="6">
        <v>0</v>
      </c>
      <c r="S55" s="4"/>
      <c r="T55" s="6"/>
      <c r="U55" s="4"/>
      <c r="V55" s="6">
        <f>ROUND((R55-T55),5)</f>
        <v>0</v>
      </c>
      <c r="W55" s="4"/>
      <c r="X55" s="6">
        <f>ROUND(X54+V55,5)</f>
        <v>28893.24</v>
      </c>
    </row>
    <row r="56" spans="1:24" x14ac:dyDescent="0.4">
      <c r="A56" s="4"/>
      <c r="B56" s="4"/>
      <c r="C56" s="4"/>
      <c r="D56" s="4"/>
      <c r="E56" s="4"/>
      <c r="F56" s="4" t="s">
        <v>15</v>
      </c>
      <c r="G56" s="4"/>
      <c r="H56" s="5">
        <v>45014</v>
      </c>
      <c r="I56" s="4"/>
      <c r="J56" s="4" t="s">
        <v>55</v>
      </c>
      <c r="K56" s="4"/>
      <c r="L56" s="4" t="s">
        <v>101</v>
      </c>
      <c r="M56" s="4"/>
      <c r="N56" s="4" t="s">
        <v>146</v>
      </c>
      <c r="O56" s="4"/>
      <c r="P56" s="4" t="s">
        <v>170</v>
      </c>
      <c r="Q56" s="4"/>
      <c r="R56" s="6"/>
      <c r="S56" s="4"/>
      <c r="T56" s="6">
        <v>408.96</v>
      </c>
      <c r="U56" s="4"/>
      <c r="V56" s="6">
        <f>ROUND((R56-T56),5)</f>
        <v>-408.96</v>
      </c>
      <c r="W56" s="4"/>
      <c r="X56" s="6">
        <f>ROUND(X55+V56,5)</f>
        <v>28484.28</v>
      </c>
    </row>
    <row r="57" spans="1:24" x14ac:dyDescent="0.4">
      <c r="A57" s="4"/>
      <c r="B57" s="4"/>
      <c r="C57" s="4"/>
      <c r="D57" s="4"/>
      <c r="E57" s="4"/>
      <c r="F57" s="4" t="s">
        <v>15</v>
      </c>
      <c r="G57" s="4"/>
      <c r="H57" s="5">
        <v>45020</v>
      </c>
      <c r="I57" s="4"/>
      <c r="J57" s="4" t="s">
        <v>56</v>
      </c>
      <c r="K57" s="4"/>
      <c r="L57" s="4" t="s">
        <v>80</v>
      </c>
      <c r="M57" s="4"/>
      <c r="N57" s="4" t="s">
        <v>147</v>
      </c>
      <c r="O57" s="4"/>
      <c r="P57" s="4" t="s">
        <v>174</v>
      </c>
      <c r="Q57" s="4"/>
      <c r="R57" s="6"/>
      <c r="S57" s="4"/>
      <c r="T57" s="6">
        <v>5143.26</v>
      </c>
      <c r="U57" s="4"/>
      <c r="V57" s="6">
        <f>ROUND((R57-T57),5)</f>
        <v>-5143.26</v>
      </c>
      <c r="W57" s="4"/>
      <c r="X57" s="6">
        <f>ROUND(X56+V57,5)</f>
        <v>23341.02</v>
      </c>
    </row>
    <row r="58" spans="1:24" x14ac:dyDescent="0.4">
      <c r="A58" s="4"/>
      <c r="B58" s="4"/>
      <c r="C58" s="4"/>
      <c r="D58" s="4"/>
      <c r="E58" s="4"/>
      <c r="F58" s="4" t="s">
        <v>15</v>
      </c>
      <c r="G58" s="4"/>
      <c r="H58" s="5">
        <v>45021</v>
      </c>
      <c r="I58" s="4"/>
      <c r="J58" s="4" t="s">
        <v>57</v>
      </c>
      <c r="K58" s="4"/>
      <c r="L58" s="4" t="s">
        <v>81</v>
      </c>
      <c r="M58" s="4"/>
      <c r="N58" s="4" t="s">
        <v>148</v>
      </c>
      <c r="O58" s="4"/>
      <c r="P58" s="4" t="s">
        <v>171</v>
      </c>
      <c r="Q58" s="4"/>
      <c r="R58" s="6"/>
      <c r="S58" s="4"/>
      <c r="T58" s="6">
        <v>5890</v>
      </c>
      <c r="U58" s="4"/>
      <c r="V58" s="6">
        <f>ROUND((R58-T58),5)</f>
        <v>-5890</v>
      </c>
      <c r="W58" s="4"/>
      <c r="X58" s="6">
        <f>ROUND(X57+V58,5)</f>
        <v>17451.02</v>
      </c>
    </row>
    <row r="59" spans="1:24" x14ac:dyDescent="0.4">
      <c r="A59" s="4"/>
      <c r="B59" s="4"/>
      <c r="C59" s="4"/>
      <c r="D59" s="4"/>
      <c r="E59" s="4"/>
      <c r="F59" s="4" t="s">
        <v>15</v>
      </c>
      <c r="G59" s="4"/>
      <c r="H59" s="5">
        <v>45042</v>
      </c>
      <c r="I59" s="4"/>
      <c r="J59" s="4" t="s">
        <v>58</v>
      </c>
      <c r="K59" s="4"/>
      <c r="L59" s="4" t="s">
        <v>102</v>
      </c>
      <c r="M59" s="4"/>
      <c r="N59" s="4" t="s">
        <v>149</v>
      </c>
      <c r="O59" s="4"/>
      <c r="P59" s="4" t="s">
        <v>170</v>
      </c>
      <c r="Q59" s="4"/>
      <c r="R59" s="6"/>
      <c r="S59" s="4"/>
      <c r="T59" s="6">
        <v>684.42</v>
      </c>
      <c r="U59" s="4"/>
      <c r="V59" s="6">
        <f>ROUND((R59-T59),5)</f>
        <v>-684.42</v>
      </c>
      <c r="W59" s="4"/>
      <c r="X59" s="6">
        <f>ROUND(X58+V59,5)</f>
        <v>16766.599999999999</v>
      </c>
    </row>
    <row r="60" spans="1:24" x14ac:dyDescent="0.4">
      <c r="A60" s="4"/>
      <c r="B60" s="4"/>
      <c r="C60" s="4"/>
      <c r="D60" s="4"/>
      <c r="E60" s="4"/>
      <c r="F60" s="4" t="s">
        <v>15</v>
      </c>
      <c r="G60" s="4"/>
      <c r="H60" s="5">
        <v>45042</v>
      </c>
      <c r="I60" s="4"/>
      <c r="J60" s="4" t="s">
        <v>59</v>
      </c>
      <c r="K60" s="4"/>
      <c r="L60" s="4" t="s">
        <v>103</v>
      </c>
      <c r="M60" s="4"/>
      <c r="N60" s="4" t="s">
        <v>150</v>
      </c>
      <c r="O60" s="4"/>
      <c r="P60" s="4" t="s">
        <v>170</v>
      </c>
      <c r="Q60" s="4"/>
      <c r="R60" s="6"/>
      <c r="S60" s="4"/>
      <c r="T60" s="6">
        <v>1023.8</v>
      </c>
      <c r="U60" s="4"/>
      <c r="V60" s="6">
        <f>ROUND((R60-T60),5)</f>
        <v>-1023.8</v>
      </c>
      <c r="W60" s="4"/>
      <c r="X60" s="6">
        <f>ROUND(X59+V60,5)</f>
        <v>15742.8</v>
      </c>
    </row>
    <row r="61" spans="1:24" x14ac:dyDescent="0.4">
      <c r="A61" s="4"/>
      <c r="B61" s="4"/>
      <c r="C61" s="4"/>
      <c r="D61" s="4"/>
      <c r="E61" s="4"/>
      <c r="F61" s="4" t="s">
        <v>15</v>
      </c>
      <c r="G61" s="4"/>
      <c r="H61" s="5">
        <v>45048</v>
      </c>
      <c r="I61" s="4"/>
      <c r="J61" s="4" t="s">
        <v>60</v>
      </c>
      <c r="K61" s="4"/>
      <c r="L61" s="4" t="s">
        <v>80</v>
      </c>
      <c r="M61" s="4"/>
      <c r="N61" s="4" t="s">
        <v>151</v>
      </c>
      <c r="O61" s="4"/>
      <c r="P61" s="4" t="s">
        <v>170</v>
      </c>
      <c r="Q61" s="4"/>
      <c r="R61" s="6"/>
      <c r="S61" s="4"/>
      <c r="T61" s="6">
        <v>245.25</v>
      </c>
      <c r="U61" s="4"/>
      <c r="V61" s="6">
        <f>ROUND((R61-T61),5)</f>
        <v>-245.25</v>
      </c>
      <c r="W61" s="4"/>
      <c r="X61" s="6">
        <f>ROUND(X60+V61,5)</f>
        <v>15497.55</v>
      </c>
    </row>
    <row r="62" spans="1:24" x14ac:dyDescent="0.4">
      <c r="A62" s="4"/>
      <c r="B62" s="4"/>
      <c r="C62" s="4"/>
      <c r="D62" s="4"/>
      <c r="E62" s="4"/>
      <c r="F62" s="4" t="s">
        <v>15</v>
      </c>
      <c r="G62" s="4"/>
      <c r="H62" s="5">
        <v>45049</v>
      </c>
      <c r="I62" s="4"/>
      <c r="J62" s="4" t="s">
        <v>61</v>
      </c>
      <c r="K62" s="4"/>
      <c r="L62" s="4" t="s">
        <v>104</v>
      </c>
      <c r="M62" s="4"/>
      <c r="N62" s="4" t="s">
        <v>152</v>
      </c>
      <c r="O62" s="4"/>
      <c r="P62" s="4" t="s">
        <v>184</v>
      </c>
      <c r="Q62" s="4"/>
      <c r="R62" s="6"/>
      <c r="S62" s="4"/>
      <c r="T62" s="6">
        <v>185.55</v>
      </c>
      <c r="U62" s="4"/>
      <c r="V62" s="6">
        <f>ROUND((R62-T62),5)</f>
        <v>-185.55</v>
      </c>
      <c r="W62" s="4"/>
      <c r="X62" s="6">
        <f>ROUND(X61+V62,5)</f>
        <v>15312</v>
      </c>
    </row>
    <row r="63" spans="1:24" x14ac:dyDescent="0.4">
      <c r="A63" s="4"/>
      <c r="B63" s="4"/>
      <c r="C63" s="4"/>
      <c r="D63" s="4"/>
      <c r="E63" s="4"/>
      <c r="F63" s="4" t="s">
        <v>15</v>
      </c>
      <c r="G63" s="4"/>
      <c r="H63" s="5">
        <v>45049</v>
      </c>
      <c r="I63" s="4"/>
      <c r="J63" s="4" t="s">
        <v>62</v>
      </c>
      <c r="K63" s="4"/>
      <c r="L63" s="4" t="s">
        <v>93</v>
      </c>
      <c r="M63" s="4"/>
      <c r="N63" s="4" t="s">
        <v>153</v>
      </c>
      <c r="O63" s="4"/>
      <c r="P63" s="4" t="s">
        <v>170</v>
      </c>
      <c r="Q63" s="4"/>
      <c r="R63" s="6"/>
      <c r="S63" s="4"/>
      <c r="T63" s="6">
        <v>101.79</v>
      </c>
      <c r="U63" s="4"/>
      <c r="V63" s="6">
        <f>ROUND((R63-T63),5)</f>
        <v>-101.79</v>
      </c>
      <c r="W63" s="4"/>
      <c r="X63" s="6">
        <f>ROUND(X62+V63,5)</f>
        <v>15210.21</v>
      </c>
    </row>
    <row r="64" spans="1:24" x14ac:dyDescent="0.4">
      <c r="A64" s="4"/>
      <c r="B64" s="4"/>
      <c r="C64" s="4"/>
      <c r="D64" s="4"/>
      <c r="E64" s="4"/>
      <c r="F64" s="4" t="s">
        <v>15</v>
      </c>
      <c r="G64" s="4"/>
      <c r="H64" s="5">
        <v>45049</v>
      </c>
      <c r="I64" s="4"/>
      <c r="J64" s="4" t="s">
        <v>63</v>
      </c>
      <c r="K64" s="4"/>
      <c r="L64" s="4" t="s">
        <v>97</v>
      </c>
      <c r="M64" s="4"/>
      <c r="N64" s="4" t="s">
        <v>153</v>
      </c>
      <c r="O64" s="4"/>
      <c r="P64" s="4" t="s">
        <v>170</v>
      </c>
      <c r="Q64" s="4"/>
      <c r="R64" s="6"/>
      <c r="S64" s="4"/>
      <c r="T64" s="6">
        <v>126.02</v>
      </c>
      <c r="U64" s="4"/>
      <c r="V64" s="6">
        <f>ROUND((R64-T64),5)</f>
        <v>-126.02</v>
      </c>
      <c r="W64" s="4"/>
      <c r="X64" s="6">
        <f>ROUND(X63+V64,5)</f>
        <v>15084.19</v>
      </c>
    </row>
    <row r="65" spans="1:24" x14ac:dyDescent="0.4">
      <c r="A65" s="4"/>
      <c r="B65" s="4"/>
      <c r="C65" s="4"/>
      <c r="D65" s="4"/>
      <c r="E65" s="4"/>
      <c r="F65" s="4" t="s">
        <v>15</v>
      </c>
      <c r="G65" s="4"/>
      <c r="H65" s="5">
        <v>45049</v>
      </c>
      <c r="I65" s="4"/>
      <c r="J65" s="4" t="s">
        <v>64</v>
      </c>
      <c r="K65" s="4"/>
      <c r="L65" s="4" t="s">
        <v>95</v>
      </c>
      <c r="M65" s="4"/>
      <c r="N65" s="4" t="s">
        <v>154</v>
      </c>
      <c r="O65" s="4"/>
      <c r="P65" s="4" t="s">
        <v>170</v>
      </c>
      <c r="Q65" s="4"/>
      <c r="R65" s="6"/>
      <c r="S65" s="4"/>
      <c r="T65" s="6">
        <v>281.44</v>
      </c>
      <c r="U65" s="4"/>
      <c r="V65" s="6">
        <f>ROUND((R65-T65),5)</f>
        <v>-281.44</v>
      </c>
      <c r="W65" s="4"/>
      <c r="X65" s="6">
        <f>ROUND(X64+V65,5)</f>
        <v>14802.75</v>
      </c>
    </row>
    <row r="66" spans="1:24" x14ac:dyDescent="0.4">
      <c r="A66" s="4"/>
      <c r="B66" s="4"/>
      <c r="C66" s="4"/>
      <c r="D66" s="4"/>
      <c r="E66" s="4"/>
      <c r="F66" s="4" t="s">
        <v>15</v>
      </c>
      <c r="G66" s="4"/>
      <c r="H66" s="5">
        <v>45049</v>
      </c>
      <c r="I66" s="4"/>
      <c r="J66" s="4" t="s">
        <v>65</v>
      </c>
      <c r="K66" s="4"/>
      <c r="L66" s="4" t="s">
        <v>99</v>
      </c>
      <c r="M66" s="4"/>
      <c r="N66" s="4" t="s">
        <v>155</v>
      </c>
      <c r="O66" s="4"/>
      <c r="P66" s="4" t="s">
        <v>170</v>
      </c>
      <c r="Q66" s="4"/>
      <c r="R66" s="6"/>
      <c r="S66" s="4"/>
      <c r="T66" s="6">
        <v>104.41</v>
      </c>
      <c r="U66" s="4"/>
      <c r="V66" s="6">
        <f>ROUND((R66-T66),5)</f>
        <v>-104.41</v>
      </c>
      <c r="W66" s="4"/>
      <c r="X66" s="6">
        <f>ROUND(X65+V66,5)</f>
        <v>14698.34</v>
      </c>
    </row>
    <row r="67" spans="1:24" x14ac:dyDescent="0.4">
      <c r="A67" s="4"/>
      <c r="B67" s="4"/>
      <c r="C67" s="4"/>
      <c r="D67" s="4"/>
      <c r="E67" s="4"/>
      <c r="F67" s="4" t="s">
        <v>15</v>
      </c>
      <c r="G67" s="4"/>
      <c r="H67" s="5">
        <v>45049</v>
      </c>
      <c r="I67" s="4"/>
      <c r="J67" s="4" t="s">
        <v>66</v>
      </c>
      <c r="K67" s="4"/>
      <c r="L67" s="4" t="s">
        <v>105</v>
      </c>
      <c r="M67" s="4"/>
      <c r="N67" s="4" t="s">
        <v>156</v>
      </c>
      <c r="O67" s="4"/>
      <c r="P67" s="4" t="s">
        <v>185</v>
      </c>
      <c r="Q67" s="4"/>
      <c r="R67" s="6"/>
      <c r="S67" s="4"/>
      <c r="T67" s="6">
        <v>2865.69</v>
      </c>
      <c r="U67" s="4"/>
      <c r="V67" s="6">
        <f>ROUND((R67-T67),5)</f>
        <v>-2865.69</v>
      </c>
      <c r="W67" s="4"/>
      <c r="X67" s="6">
        <f>ROUND(X66+V67,5)</f>
        <v>11832.65</v>
      </c>
    </row>
    <row r="68" spans="1:24" x14ac:dyDescent="0.4">
      <c r="A68" s="4"/>
      <c r="B68" s="4"/>
      <c r="C68" s="4"/>
      <c r="D68" s="4"/>
      <c r="E68" s="4"/>
      <c r="F68" s="4" t="s">
        <v>15</v>
      </c>
      <c r="G68" s="4"/>
      <c r="H68" s="5">
        <v>45049</v>
      </c>
      <c r="I68" s="4"/>
      <c r="J68" s="4" t="s">
        <v>67</v>
      </c>
      <c r="K68" s="4"/>
      <c r="L68" s="4" t="s">
        <v>106</v>
      </c>
      <c r="M68" s="4"/>
      <c r="N68" s="4" t="s">
        <v>157</v>
      </c>
      <c r="O68" s="4"/>
      <c r="P68" s="4" t="s">
        <v>186</v>
      </c>
      <c r="Q68" s="4"/>
      <c r="R68" s="6"/>
      <c r="S68" s="4"/>
      <c r="T68" s="6">
        <v>6456.37</v>
      </c>
      <c r="U68" s="4"/>
      <c r="V68" s="6">
        <f>ROUND((R68-T68),5)</f>
        <v>-6456.37</v>
      </c>
      <c r="W68" s="4"/>
      <c r="X68" s="6">
        <f>ROUND(X67+V68,5)</f>
        <v>5376.28</v>
      </c>
    </row>
    <row r="69" spans="1:24" x14ac:dyDescent="0.4">
      <c r="A69" s="4"/>
      <c r="B69" s="4"/>
      <c r="C69" s="4"/>
      <c r="D69" s="4"/>
      <c r="E69" s="4"/>
      <c r="F69" s="4" t="s">
        <v>15</v>
      </c>
      <c r="G69" s="4"/>
      <c r="H69" s="5">
        <v>45049</v>
      </c>
      <c r="I69" s="4"/>
      <c r="J69" s="4" t="s">
        <v>68</v>
      </c>
      <c r="K69" s="4"/>
      <c r="L69" s="4" t="s">
        <v>88</v>
      </c>
      <c r="M69" s="4"/>
      <c r="N69" s="4" t="s">
        <v>158</v>
      </c>
      <c r="O69" s="4"/>
      <c r="P69" s="4" t="s">
        <v>181</v>
      </c>
      <c r="Q69" s="4"/>
      <c r="R69" s="6"/>
      <c r="S69" s="4"/>
      <c r="T69" s="6">
        <v>65.650000000000006</v>
      </c>
      <c r="U69" s="4"/>
      <c r="V69" s="6">
        <f>ROUND((R69-T69),5)</f>
        <v>-65.650000000000006</v>
      </c>
      <c r="W69" s="4"/>
      <c r="X69" s="6">
        <f>ROUND(X68+V69,5)</f>
        <v>5310.63</v>
      </c>
    </row>
    <row r="70" spans="1:24" x14ac:dyDescent="0.4">
      <c r="A70" s="4"/>
      <c r="B70" s="4"/>
      <c r="C70" s="4"/>
      <c r="D70" s="4"/>
      <c r="E70" s="4"/>
      <c r="F70" s="4" t="s">
        <v>15</v>
      </c>
      <c r="G70" s="4"/>
      <c r="H70" s="5">
        <v>45049</v>
      </c>
      <c r="I70" s="4"/>
      <c r="J70" s="4" t="s">
        <v>69</v>
      </c>
      <c r="K70" s="4"/>
      <c r="L70" s="4" t="s">
        <v>90</v>
      </c>
      <c r="M70" s="4"/>
      <c r="N70" s="4" t="s">
        <v>159</v>
      </c>
      <c r="O70" s="4"/>
      <c r="P70" s="4" t="s">
        <v>185</v>
      </c>
      <c r="Q70" s="4"/>
      <c r="R70" s="6"/>
      <c r="S70" s="4"/>
      <c r="T70" s="6">
        <v>2881.11</v>
      </c>
      <c r="U70" s="4"/>
      <c r="V70" s="6">
        <f>ROUND((R70-T70),5)</f>
        <v>-2881.11</v>
      </c>
      <c r="W70" s="4"/>
      <c r="X70" s="6">
        <f>ROUND(X69+V70,5)</f>
        <v>2429.52</v>
      </c>
    </row>
    <row r="71" spans="1:24" x14ac:dyDescent="0.4">
      <c r="A71" s="4"/>
      <c r="B71" s="4"/>
      <c r="C71" s="4"/>
      <c r="D71" s="4"/>
      <c r="E71" s="4"/>
      <c r="F71" s="4" t="s">
        <v>15</v>
      </c>
      <c r="G71" s="4"/>
      <c r="H71" s="5">
        <v>45049</v>
      </c>
      <c r="I71" s="4"/>
      <c r="J71" s="4" t="s">
        <v>70</v>
      </c>
      <c r="K71" s="4"/>
      <c r="L71" s="4" t="s">
        <v>90</v>
      </c>
      <c r="M71" s="4"/>
      <c r="N71" s="4" t="s">
        <v>160</v>
      </c>
      <c r="O71" s="4"/>
      <c r="P71" s="4" t="s">
        <v>187</v>
      </c>
      <c r="Q71" s="4"/>
      <c r="R71" s="6"/>
      <c r="S71" s="4"/>
      <c r="T71" s="6">
        <v>775.63</v>
      </c>
      <c r="U71" s="4"/>
      <c r="V71" s="6">
        <f>ROUND((R71-T71),5)</f>
        <v>-775.63</v>
      </c>
      <c r="W71" s="4"/>
      <c r="X71" s="6">
        <f>ROUND(X70+V71,5)</f>
        <v>1653.89</v>
      </c>
    </row>
    <row r="72" spans="1:24" x14ac:dyDescent="0.4">
      <c r="A72" s="4"/>
      <c r="B72" s="4"/>
      <c r="C72" s="4"/>
      <c r="D72" s="4"/>
      <c r="E72" s="4"/>
      <c r="F72" s="4" t="s">
        <v>15</v>
      </c>
      <c r="G72" s="4"/>
      <c r="H72" s="5">
        <v>45049</v>
      </c>
      <c r="I72" s="4"/>
      <c r="J72" s="4" t="s">
        <v>71</v>
      </c>
      <c r="K72" s="4"/>
      <c r="L72" s="4" t="s">
        <v>91</v>
      </c>
      <c r="M72" s="4"/>
      <c r="N72" s="4" t="s">
        <v>161</v>
      </c>
      <c r="O72" s="4"/>
      <c r="P72" s="4" t="s">
        <v>176</v>
      </c>
      <c r="Q72" s="4"/>
      <c r="R72" s="6"/>
      <c r="S72" s="4"/>
      <c r="T72" s="6">
        <v>682.5</v>
      </c>
      <c r="U72" s="4"/>
      <c r="V72" s="6">
        <f>ROUND((R72-T72),5)</f>
        <v>-682.5</v>
      </c>
      <c r="W72" s="4"/>
      <c r="X72" s="6">
        <f>ROUND(X71+V72,5)</f>
        <v>971.39</v>
      </c>
    </row>
    <row r="73" spans="1:24" x14ac:dyDescent="0.4">
      <c r="A73" s="4"/>
      <c r="B73" s="4"/>
      <c r="C73" s="4"/>
      <c r="D73" s="4"/>
      <c r="E73" s="4"/>
      <c r="F73" s="4" t="s">
        <v>15</v>
      </c>
      <c r="G73" s="4"/>
      <c r="H73" s="5">
        <v>45050</v>
      </c>
      <c r="I73" s="4"/>
      <c r="J73" s="4" t="s">
        <v>72</v>
      </c>
      <c r="K73" s="4"/>
      <c r="L73" s="4" t="s">
        <v>107</v>
      </c>
      <c r="M73" s="4"/>
      <c r="N73" s="4" t="s">
        <v>162</v>
      </c>
      <c r="O73" s="4"/>
      <c r="P73" s="4" t="s">
        <v>170</v>
      </c>
      <c r="Q73" s="4"/>
      <c r="R73" s="6"/>
      <c r="S73" s="4"/>
      <c r="T73" s="6">
        <v>700.08</v>
      </c>
      <c r="U73" s="4"/>
      <c r="V73" s="6">
        <f>ROUND((R73-T73),5)</f>
        <v>-700.08</v>
      </c>
      <c r="W73" s="4"/>
      <c r="X73" s="6">
        <f>ROUND(X72+V73,5)</f>
        <v>271.31</v>
      </c>
    </row>
    <row r="74" spans="1:24" x14ac:dyDescent="0.4">
      <c r="A74" s="4"/>
      <c r="B74" s="4"/>
      <c r="C74" s="4"/>
      <c r="D74" s="4"/>
      <c r="E74" s="4"/>
      <c r="F74" s="4" t="s">
        <v>15</v>
      </c>
      <c r="G74" s="4"/>
      <c r="H74" s="5">
        <v>45050</v>
      </c>
      <c r="I74" s="4"/>
      <c r="J74" s="4" t="s">
        <v>73</v>
      </c>
      <c r="K74" s="4"/>
      <c r="L74" s="4" t="s">
        <v>104</v>
      </c>
      <c r="M74" s="4"/>
      <c r="N74" s="4" t="s">
        <v>163</v>
      </c>
      <c r="O74" s="4"/>
      <c r="P74" s="4" t="s">
        <v>185</v>
      </c>
      <c r="Q74" s="4"/>
      <c r="R74" s="6"/>
      <c r="S74" s="4"/>
      <c r="T74" s="6">
        <v>300</v>
      </c>
      <c r="U74" s="4"/>
      <c r="V74" s="6">
        <f>ROUND((R74-T74),5)</f>
        <v>-300</v>
      </c>
      <c r="W74" s="4"/>
      <c r="X74" s="6">
        <f>ROUND(X73+V74,5)</f>
        <v>-28.69</v>
      </c>
    </row>
    <row r="75" spans="1:24" x14ac:dyDescent="0.4">
      <c r="A75" s="4"/>
      <c r="B75" s="4"/>
      <c r="C75" s="4"/>
      <c r="D75" s="4"/>
      <c r="E75" s="4"/>
      <c r="F75" s="4" t="s">
        <v>15</v>
      </c>
      <c r="G75" s="4"/>
      <c r="H75" s="5">
        <v>45056</v>
      </c>
      <c r="I75" s="4"/>
      <c r="J75" s="4" t="s">
        <v>74</v>
      </c>
      <c r="K75" s="4"/>
      <c r="L75" s="4" t="s">
        <v>88</v>
      </c>
      <c r="M75" s="4"/>
      <c r="N75" s="4" t="s">
        <v>164</v>
      </c>
      <c r="O75" s="4"/>
      <c r="P75" s="4" t="s">
        <v>180</v>
      </c>
      <c r="Q75" s="4"/>
      <c r="R75" s="6"/>
      <c r="S75" s="4"/>
      <c r="T75" s="6">
        <v>134</v>
      </c>
      <c r="U75" s="4"/>
      <c r="V75" s="6">
        <f>ROUND((R75-T75),5)</f>
        <v>-134</v>
      </c>
      <c r="W75" s="4"/>
      <c r="X75" s="6">
        <f>ROUND(X74+V75,5)</f>
        <v>-162.69</v>
      </c>
    </row>
    <row r="76" spans="1:24" x14ac:dyDescent="0.4">
      <c r="A76" s="4"/>
      <c r="B76" s="4"/>
      <c r="C76" s="4"/>
      <c r="D76" s="4"/>
      <c r="E76" s="4"/>
      <c r="F76" s="4" t="s">
        <v>15</v>
      </c>
      <c r="G76" s="4"/>
      <c r="H76" s="5">
        <v>45056</v>
      </c>
      <c r="I76" s="4"/>
      <c r="J76" s="4" t="s">
        <v>75</v>
      </c>
      <c r="K76" s="4"/>
      <c r="L76" s="4" t="s">
        <v>106</v>
      </c>
      <c r="M76" s="4"/>
      <c r="N76" s="4" t="s">
        <v>165</v>
      </c>
      <c r="O76" s="4"/>
      <c r="P76" s="4" t="s">
        <v>176</v>
      </c>
      <c r="Q76" s="4"/>
      <c r="R76" s="6"/>
      <c r="S76" s="4"/>
      <c r="T76" s="6">
        <v>62</v>
      </c>
      <c r="U76" s="4"/>
      <c r="V76" s="6">
        <f>ROUND((R76-T76),5)</f>
        <v>-62</v>
      </c>
      <c r="W76" s="4"/>
      <c r="X76" s="6">
        <f>ROUND(X75+V76,5)</f>
        <v>-224.69</v>
      </c>
    </row>
    <row r="77" spans="1:24" x14ac:dyDescent="0.4">
      <c r="A77" s="4"/>
      <c r="B77" s="4"/>
      <c r="C77" s="4"/>
      <c r="D77" s="4"/>
      <c r="E77" s="4"/>
      <c r="F77" s="4" t="s">
        <v>15</v>
      </c>
      <c r="G77" s="4"/>
      <c r="H77" s="5">
        <v>45077</v>
      </c>
      <c r="I77" s="4"/>
      <c r="J77" s="4" t="s">
        <v>76</v>
      </c>
      <c r="K77" s="4"/>
      <c r="L77" s="4" t="s">
        <v>93</v>
      </c>
      <c r="M77" s="4"/>
      <c r="N77" s="4" t="s">
        <v>166</v>
      </c>
      <c r="O77" s="4"/>
      <c r="P77" s="4" t="s">
        <v>170</v>
      </c>
      <c r="Q77" s="4"/>
      <c r="R77" s="6"/>
      <c r="S77" s="4"/>
      <c r="T77" s="6">
        <v>101.79</v>
      </c>
      <c r="U77" s="4"/>
      <c r="V77" s="6">
        <f>ROUND((R77-T77),5)</f>
        <v>-101.79</v>
      </c>
      <c r="W77" s="4"/>
      <c r="X77" s="6">
        <f>ROUND(X76+V77,5)</f>
        <v>-326.48</v>
      </c>
    </row>
    <row r="78" spans="1:24" x14ac:dyDescent="0.4">
      <c r="A78" s="4"/>
      <c r="B78" s="4"/>
      <c r="C78" s="4"/>
      <c r="D78" s="4"/>
      <c r="E78" s="4"/>
      <c r="F78" s="4" t="s">
        <v>15</v>
      </c>
      <c r="G78" s="4"/>
      <c r="H78" s="5">
        <v>45077</v>
      </c>
      <c r="I78" s="4"/>
      <c r="J78" s="4" t="s">
        <v>77</v>
      </c>
      <c r="K78" s="4"/>
      <c r="L78" s="4" t="s">
        <v>103</v>
      </c>
      <c r="M78" s="4"/>
      <c r="N78" s="4" t="s">
        <v>167</v>
      </c>
      <c r="O78" s="4"/>
      <c r="P78" s="4" t="s">
        <v>170</v>
      </c>
      <c r="Q78" s="4"/>
      <c r="R78" s="6"/>
      <c r="S78" s="4"/>
      <c r="T78" s="6">
        <v>131.91999999999999</v>
      </c>
      <c r="U78" s="4"/>
      <c r="V78" s="6">
        <f>ROUND((R78-T78),5)</f>
        <v>-131.91999999999999</v>
      </c>
      <c r="W78" s="4"/>
      <c r="X78" s="6">
        <f>ROUND(X77+V78,5)</f>
        <v>-458.4</v>
      </c>
    </row>
    <row r="79" spans="1:24" x14ac:dyDescent="0.4">
      <c r="A79" s="4"/>
      <c r="B79" s="4"/>
      <c r="C79" s="4"/>
      <c r="D79" s="4"/>
      <c r="E79" s="4"/>
      <c r="F79" s="4" t="s">
        <v>17</v>
      </c>
      <c r="G79" s="4"/>
      <c r="H79" s="5">
        <v>45079</v>
      </c>
      <c r="I79" s="4"/>
      <c r="J79" s="4"/>
      <c r="K79" s="4"/>
      <c r="L79" s="4"/>
      <c r="M79" s="4"/>
      <c r="N79" s="4" t="s">
        <v>17</v>
      </c>
      <c r="O79" s="4"/>
      <c r="P79" s="4" t="s">
        <v>188</v>
      </c>
      <c r="Q79" s="4"/>
      <c r="R79" s="6">
        <v>9100.91</v>
      </c>
      <c r="S79" s="4"/>
      <c r="T79" s="6"/>
      <c r="U79" s="4"/>
      <c r="V79" s="6">
        <f>ROUND((R79-T79),5)</f>
        <v>9100.91</v>
      </c>
      <c r="W79" s="4"/>
      <c r="X79" s="6">
        <f>ROUND(X78+V79,5)</f>
        <v>8642.51</v>
      </c>
    </row>
    <row r="80" spans="1:24" x14ac:dyDescent="0.4">
      <c r="A80" s="4"/>
      <c r="B80" s="4"/>
      <c r="C80" s="4"/>
      <c r="D80" s="4"/>
      <c r="E80" s="4"/>
      <c r="F80" s="4" t="s">
        <v>17</v>
      </c>
      <c r="G80" s="4"/>
      <c r="H80" s="5">
        <v>45079</v>
      </c>
      <c r="I80" s="4"/>
      <c r="J80" s="4"/>
      <c r="K80" s="4"/>
      <c r="L80" s="4"/>
      <c r="M80" s="4"/>
      <c r="N80" s="4" t="s">
        <v>17</v>
      </c>
      <c r="O80" s="4"/>
      <c r="P80" s="4" t="s">
        <v>170</v>
      </c>
      <c r="Q80" s="4"/>
      <c r="R80" s="6">
        <v>2971.45</v>
      </c>
      <c r="S80" s="4"/>
      <c r="T80" s="6"/>
      <c r="U80" s="4"/>
      <c r="V80" s="6">
        <f>ROUND((R80-T80),5)</f>
        <v>2971.45</v>
      </c>
      <c r="W80" s="4"/>
      <c r="X80" s="6">
        <f>ROUND(X79+V80,5)</f>
        <v>11613.96</v>
      </c>
    </row>
    <row r="81" spans="1:24" x14ac:dyDescent="0.4">
      <c r="A81" s="4"/>
      <c r="B81" s="4"/>
      <c r="C81" s="4"/>
      <c r="D81" s="4"/>
      <c r="E81" s="4"/>
      <c r="F81" s="4" t="s">
        <v>17</v>
      </c>
      <c r="G81" s="4"/>
      <c r="H81" s="5">
        <v>45079</v>
      </c>
      <c r="I81" s="4"/>
      <c r="J81" s="4"/>
      <c r="K81" s="4"/>
      <c r="L81" s="4"/>
      <c r="M81" s="4"/>
      <c r="N81" s="4" t="s">
        <v>17</v>
      </c>
      <c r="O81" s="4"/>
      <c r="P81" s="4" t="s">
        <v>183</v>
      </c>
      <c r="Q81" s="4"/>
      <c r="R81" s="6">
        <v>575</v>
      </c>
      <c r="S81" s="4"/>
      <c r="T81" s="6"/>
      <c r="U81" s="4"/>
      <c r="V81" s="6">
        <f>ROUND((R81-T81),5)</f>
        <v>575</v>
      </c>
      <c r="W81" s="4"/>
      <c r="X81" s="6">
        <f>ROUND(X80+V81,5)</f>
        <v>12188.96</v>
      </c>
    </row>
    <row r="82" spans="1:24" x14ac:dyDescent="0.4">
      <c r="A82" s="4"/>
      <c r="B82" s="4"/>
      <c r="C82" s="4"/>
      <c r="D82" s="4"/>
      <c r="E82" s="4"/>
      <c r="F82" s="4" t="s">
        <v>15</v>
      </c>
      <c r="G82" s="4"/>
      <c r="H82" s="5">
        <v>45079</v>
      </c>
      <c r="I82" s="4"/>
      <c r="J82" s="4" t="s">
        <v>78</v>
      </c>
      <c r="K82" s="4"/>
      <c r="L82" s="4" t="s">
        <v>80</v>
      </c>
      <c r="M82" s="4"/>
      <c r="N82" s="4" t="s">
        <v>168</v>
      </c>
      <c r="O82" s="4"/>
      <c r="P82" s="4" t="s">
        <v>174</v>
      </c>
      <c r="Q82" s="4"/>
      <c r="R82" s="6"/>
      <c r="S82" s="4"/>
      <c r="T82" s="6">
        <v>1656.97</v>
      </c>
      <c r="U82" s="4"/>
      <c r="V82" s="6">
        <f>ROUND((R82-T82),5)</f>
        <v>-1656.97</v>
      </c>
      <c r="W82" s="4"/>
      <c r="X82" s="6">
        <f>ROUND(X81+V82,5)</f>
        <v>10531.99</v>
      </c>
    </row>
    <row r="83" spans="1:24" ht="15" thickBot="1" x14ac:dyDescent="0.45">
      <c r="A83" s="4"/>
      <c r="B83" s="4"/>
      <c r="C83" s="4"/>
      <c r="D83" s="4"/>
      <c r="E83" s="4"/>
      <c r="F83" s="4" t="s">
        <v>16</v>
      </c>
      <c r="G83" s="4"/>
      <c r="H83" s="5">
        <v>45083</v>
      </c>
      <c r="I83" s="4"/>
      <c r="J83" s="4" t="s">
        <v>79</v>
      </c>
      <c r="K83" s="4"/>
      <c r="L83" s="4" t="s">
        <v>108</v>
      </c>
      <c r="M83" s="4"/>
      <c r="N83" s="4" t="s">
        <v>169</v>
      </c>
      <c r="O83" s="4"/>
      <c r="P83" s="4" t="s">
        <v>188</v>
      </c>
      <c r="Q83" s="4"/>
      <c r="R83" s="7"/>
      <c r="S83" s="4"/>
      <c r="T83" s="7">
        <v>16</v>
      </c>
      <c r="U83" s="4"/>
      <c r="V83" s="7">
        <f>ROUND((R83-T83),5)</f>
        <v>-16</v>
      </c>
      <c r="W83" s="4"/>
      <c r="X83" s="7">
        <f>ROUND(X82+V83,5)</f>
        <v>10515.99</v>
      </c>
    </row>
    <row r="84" spans="1:24" ht="15" thickBot="1" x14ac:dyDescent="0.45">
      <c r="A84" s="4"/>
      <c r="B84" s="4"/>
      <c r="C84" s="4" t="s">
        <v>12</v>
      </c>
      <c r="D84" s="4"/>
      <c r="E84" s="4"/>
      <c r="F84" s="4"/>
      <c r="G84" s="4"/>
      <c r="H84" s="5"/>
      <c r="I84" s="4"/>
      <c r="J84" s="4"/>
      <c r="K84" s="4"/>
      <c r="L84" s="4"/>
      <c r="M84" s="4"/>
      <c r="N84" s="4"/>
      <c r="O84" s="4"/>
      <c r="P84" s="4"/>
      <c r="Q84" s="4"/>
      <c r="R84" s="8">
        <f>ROUND(SUM(R3:R83),5)</f>
        <v>69344.960000000006</v>
      </c>
      <c r="S84" s="4"/>
      <c r="T84" s="8">
        <f>ROUND(SUM(T3:T83),5)</f>
        <v>76636.55</v>
      </c>
      <c r="U84" s="4"/>
      <c r="V84" s="8">
        <f>ROUND(SUM(V3:V83),5)</f>
        <v>-7291.59</v>
      </c>
      <c r="W84" s="4"/>
      <c r="X84" s="8">
        <f>X83</f>
        <v>10515.99</v>
      </c>
    </row>
    <row r="85" spans="1:24" ht="15" thickBot="1" x14ac:dyDescent="0.45">
      <c r="A85" s="4"/>
      <c r="B85" s="4" t="s">
        <v>13</v>
      </c>
      <c r="C85" s="4"/>
      <c r="D85" s="4"/>
      <c r="E85" s="4"/>
      <c r="F85" s="4"/>
      <c r="G85" s="4"/>
      <c r="H85" s="5"/>
      <c r="I85" s="4"/>
      <c r="J85" s="4"/>
      <c r="K85" s="4"/>
      <c r="L85" s="4"/>
      <c r="M85" s="4"/>
      <c r="N85" s="4"/>
      <c r="O85" s="4"/>
      <c r="P85" s="4"/>
      <c r="Q85" s="4"/>
      <c r="R85" s="8">
        <f>R84</f>
        <v>69344.960000000006</v>
      </c>
      <c r="S85" s="4"/>
      <c r="T85" s="8">
        <f>T84</f>
        <v>76636.55</v>
      </c>
      <c r="U85" s="4"/>
      <c r="V85" s="8">
        <f>V84</f>
        <v>-7291.59</v>
      </c>
      <c r="W85" s="4"/>
      <c r="X85" s="8">
        <f>X84</f>
        <v>10515.99</v>
      </c>
    </row>
    <row r="86" spans="1:24" s="10" customFormat="1" ht="10.75" thickBot="1" x14ac:dyDescent="0.3">
      <c r="A86" s="1" t="s">
        <v>14</v>
      </c>
      <c r="B86" s="1"/>
      <c r="C86" s="1"/>
      <c r="D86" s="1"/>
      <c r="E86" s="1"/>
      <c r="F86" s="1"/>
      <c r="G86" s="1"/>
      <c r="H86" s="3"/>
      <c r="I86" s="1"/>
      <c r="J86" s="1"/>
      <c r="K86" s="1"/>
      <c r="L86" s="1"/>
      <c r="M86" s="1"/>
      <c r="N86" s="1"/>
      <c r="O86" s="1"/>
      <c r="P86" s="1"/>
      <c r="Q86" s="1"/>
      <c r="R86" s="9">
        <f>R85</f>
        <v>69344.960000000006</v>
      </c>
      <c r="S86" s="1"/>
      <c r="T86" s="9">
        <f>T85</f>
        <v>76636.55</v>
      </c>
      <c r="U86" s="1"/>
      <c r="V86" s="9">
        <f>V85</f>
        <v>-7291.59</v>
      </c>
      <c r="W86" s="1"/>
      <c r="X86" s="9">
        <f>X85</f>
        <v>10515.99</v>
      </c>
    </row>
    <row r="87" spans="1:24" ht="15" thickTop="1" x14ac:dyDescent="0.4"/>
  </sheetData>
  <pageMargins left="0.7" right="0.7" top="0.75" bottom="0.75" header="0.1" footer="0.3"/>
  <pageSetup orientation="portrait" r:id="rId1"/>
  <headerFooter>
    <oddHeader>&amp;L&amp;"Arial,Bold"&amp;8 3:09 PM
&amp;"Arial,Bold"&amp;8 07/27/23
&amp;"Arial,Bold"&amp;8 Accrual Basis&amp;C&amp;"Arial,Bold"&amp;12 State &amp;&amp; Regions
&amp;"Arial,Bold"&amp;14 Account QuickReport - Check Register - 146 · Womens VT
&amp;"Arial,Bold"&amp;10 As of June 30, 2023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506186</xdr:colOff>
                <xdr:row>1</xdr:row>
                <xdr:rowOff>38100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506186</xdr:colOff>
                <xdr:row>1</xdr:row>
                <xdr:rowOff>38100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Ritz</dc:creator>
  <cp:lastModifiedBy>Linda Ritz</cp:lastModifiedBy>
  <dcterms:created xsi:type="dcterms:W3CDTF">2023-07-27T19:09:18Z</dcterms:created>
  <dcterms:modified xsi:type="dcterms:W3CDTF">2023-07-27T19:09:47Z</dcterms:modified>
</cp:coreProperties>
</file>